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2"/>
  <workbookPr/>
  <mc:AlternateContent xmlns:mc="http://schemas.openxmlformats.org/markup-compatibility/2006">
    <mc:Choice Requires="x15">
      <x15ac:absPath xmlns:x15ac="http://schemas.microsoft.com/office/spreadsheetml/2010/11/ac" url="\\SPA02FLS02.nis.local\HomefolderR\bojan.mrkonjic\Desktop\HT sistemi\"/>
    </mc:Choice>
  </mc:AlternateContent>
  <xr:revisionPtr revIDLastSave="0" documentId="8_{F814C31E-B40E-4483-AB37-C773A0959066}" xr6:coauthVersionLast="36" xr6:coauthVersionMax="36" xr10:uidLastSave="{00000000-0000-0000-0000-000000000000}"/>
  <bookViews>
    <workbookView xWindow="0" yWindow="0" windowWidth="19200" windowHeight="11160" xr2:uid="{00000000-000D-0000-FFFF-FFFF00000000}"/>
  </bookViews>
  <sheets>
    <sheet name="Sistemi" sheetId="1" r:id="rId1"/>
    <sheet name="Blinde i zaptivači i vijci" sheetId="2" r:id="rId2"/>
  </sheets>
  <definedNames>
    <definedName name="_xlnm._FilterDatabase" localSheetId="1" hidden="1">'Blinde i zaptivači i vijci'!$B$2:$K$45</definedName>
    <definedName name="_xlnm.Print_Area" localSheetId="0">Sistemi!$A$1:$HB$57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2" l="1"/>
  <c r="I4" i="2"/>
  <c r="I5" i="2"/>
  <c r="I6" i="2"/>
  <c r="I7" i="2"/>
  <c r="I8" i="2"/>
  <c r="I9" i="2"/>
  <c r="I10" i="2"/>
  <c r="I11" i="2"/>
  <c r="I12" i="2"/>
  <c r="I13" i="2"/>
  <c r="I14" i="2"/>
  <c r="I16" i="2"/>
  <c r="I17" i="2"/>
  <c r="I18" i="2"/>
  <c r="I19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3" i="2"/>
  <c r="J4" i="2"/>
  <c r="J5" i="2"/>
  <c r="J6" i="2"/>
  <c r="J7" i="2"/>
  <c r="J8" i="2"/>
  <c r="J9" i="2"/>
  <c r="J10" i="2"/>
  <c r="J11" i="2"/>
  <c r="J12" i="2"/>
  <c r="J13" i="2"/>
  <c r="J14" i="2"/>
  <c r="J16" i="2"/>
  <c r="J17" i="2"/>
  <c r="J18" i="2"/>
  <c r="J19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3" i="2"/>
  <c r="J45" i="2" l="1"/>
</calcChain>
</file>

<file path=xl/sharedStrings.xml><?xml version="1.0" encoding="utf-8"?>
<sst xmlns="http://schemas.openxmlformats.org/spreadsheetml/2006/main" count="1286" uniqueCount="646">
  <si>
    <t>Cevovodi</t>
  </si>
  <si>
    <t>Ispitni pritisak</t>
  </si>
  <si>
    <t>Maksimalni radni</t>
  </si>
  <si>
    <t>PID</t>
  </si>
  <si>
    <t>Posuda</t>
  </si>
  <si>
    <t>Izolacija</t>
  </si>
  <si>
    <t>Sistem 1</t>
  </si>
  <si>
    <t>72-D4</t>
  </si>
  <si>
    <t>SM-1041A-10"-B24A</t>
  </si>
  <si>
    <t>SM-1041B-10"-B24A</t>
  </si>
  <si>
    <t>SM-1042A-8"-B24A</t>
  </si>
  <si>
    <t>SM-1042B-8"-B24A</t>
  </si>
  <si>
    <t>SM-1042C-8"-B24A</t>
  </si>
  <si>
    <t>SM-1042D-8"-B24A</t>
  </si>
  <si>
    <t>10"300# PCV-317A</t>
  </si>
  <si>
    <t>Sistem 2</t>
  </si>
  <si>
    <t>Mesta blindiranja</t>
  </si>
  <si>
    <t>P-1052-30"-A24A</t>
  </si>
  <si>
    <t>P-1053A-14"-A24A</t>
  </si>
  <si>
    <t>/</t>
  </si>
  <si>
    <t>P-1053B-14"</t>
  </si>
  <si>
    <t>P-1053C-14"-A24A</t>
  </si>
  <si>
    <t>P-1053D-14"</t>
  </si>
  <si>
    <t>P-1054A-18"-A24A</t>
  </si>
  <si>
    <t>P-1054B-18"</t>
  </si>
  <si>
    <t>P-1055-24"-A24A</t>
  </si>
  <si>
    <t>T-13A</t>
  </si>
  <si>
    <t>6,9/6,9</t>
  </si>
  <si>
    <t>10,4/10,4</t>
  </si>
  <si>
    <t>T-13B</t>
  </si>
  <si>
    <t>10,3/10,3</t>
  </si>
  <si>
    <t>72-D6</t>
  </si>
  <si>
    <t>Line Lista PS [psig]</t>
  </si>
  <si>
    <t>Line lista PT [psig]</t>
  </si>
  <si>
    <t>Maksimalni radni [bar]</t>
  </si>
  <si>
    <t>Ispitni pritisak [bar]</t>
  </si>
  <si>
    <t>Sistem 3</t>
  </si>
  <si>
    <t>P-1057-20"-A24A</t>
  </si>
  <si>
    <t xml:space="preserve">R1 blinda (20"300#) skela, CF-1026-1" blinda 3" skela </t>
  </si>
  <si>
    <t>P-1057A-14"-A24A</t>
  </si>
  <si>
    <t>P-1057B-14"-A24A</t>
  </si>
  <si>
    <t>P-1058-20"-A24A</t>
  </si>
  <si>
    <t>T-14</t>
  </si>
  <si>
    <t>5,7/4,6</t>
  </si>
  <si>
    <t>15,5/10,4</t>
  </si>
  <si>
    <t>Sistem 4</t>
  </si>
  <si>
    <t>P-1062-14"-A24A</t>
  </si>
  <si>
    <t>P-1355-14"-A24A</t>
  </si>
  <si>
    <t>P-1187-12"-A24A</t>
  </si>
  <si>
    <t>M-8</t>
  </si>
  <si>
    <t>P-1307-6"</t>
  </si>
  <si>
    <t>72-D6 i 72-D7</t>
  </si>
  <si>
    <t>Sistem 5</t>
  </si>
  <si>
    <t>RG-1051A</t>
  </si>
  <si>
    <t>RG-1051B</t>
  </si>
  <si>
    <t>RG-1050A</t>
  </si>
  <si>
    <t>RG-1050B</t>
  </si>
  <si>
    <t>RG-1009</t>
  </si>
  <si>
    <t>RG-1010</t>
  </si>
  <si>
    <t>RG-1002</t>
  </si>
  <si>
    <t>RG-1003A</t>
  </si>
  <si>
    <t>RG-1003B</t>
  </si>
  <si>
    <t>RG-1000</t>
  </si>
  <si>
    <t>RG-1007</t>
  </si>
  <si>
    <t>NNO</t>
  </si>
  <si>
    <t>RG-1012</t>
  </si>
  <si>
    <t>PC 410 6"300#</t>
  </si>
  <si>
    <t>FIC 62 1"300# i zatvoriti ventil</t>
  </si>
  <si>
    <t>RG-1001</t>
  </si>
  <si>
    <t>RG-1014</t>
  </si>
  <si>
    <t>JV 24 6"300#</t>
  </si>
  <si>
    <t>RG-1015</t>
  </si>
  <si>
    <t>PSV-RG-1000 4"150# ili 4"300#</t>
  </si>
  <si>
    <t>Osmica 10"300#</t>
  </si>
  <si>
    <t>RG-1035</t>
  </si>
  <si>
    <t>RG-1029</t>
  </si>
  <si>
    <t>RG-1019</t>
  </si>
  <si>
    <t>RG-1039</t>
  </si>
  <si>
    <t>Т-81A</t>
  </si>
  <si>
    <t>Т-81B</t>
  </si>
  <si>
    <t>Osmica 4"150#</t>
  </si>
  <si>
    <t xml:space="preserve">Tek treba 2028 </t>
  </si>
  <si>
    <t>Osmica 3"150#</t>
  </si>
  <si>
    <t>RG-1036A</t>
  </si>
  <si>
    <t>RG-1036B</t>
  </si>
  <si>
    <t>Osmica 8"300#</t>
  </si>
  <si>
    <t>100/350</t>
  </si>
  <si>
    <t>150/525</t>
  </si>
  <si>
    <t>Sistem 6</t>
  </si>
  <si>
    <t>P-1314-1 1/2"-A24A</t>
  </si>
  <si>
    <t>72-D8,72-D9,72-D10 i 72-D21</t>
  </si>
  <si>
    <t>10,3/113</t>
  </si>
  <si>
    <t>15/172,5</t>
  </si>
  <si>
    <t>72-D7</t>
  </si>
  <si>
    <t>PSV-M-47 1 1/2"300#</t>
  </si>
  <si>
    <t>A-15 14"300#
M-47 14"300#
MEA-1048-1" zatvoriti ventil</t>
  </si>
  <si>
    <t>Sistem 7</t>
  </si>
  <si>
    <t>H-1006-3"-B24A</t>
  </si>
  <si>
    <t>N-1055-1"-B24A</t>
  </si>
  <si>
    <t>H-1007-3"-B24A</t>
  </si>
  <si>
    <t>H-1008-3"-B24A</t>
  </si>
  <si>
    <t>H-1010-3"-D20D</t>
  </si>
  <si>
    <t>H-1011-3"-D20D</t>
  </si>
  <si>
    <t>H-1030-1"-D20D</t>
  </si>
  <si>
    <t>H-1035A- 1 1/2"-D20D</t>
  </si>
  <si>
    <t>H-1035B- 1 1/2"-D20D</t>
  </si>
  <si>
    <t>H-1036- 1 1/2"-D20D</t>
  </si>
  <si>
    <t>H-1022-2"-B24A</t>
  </si>
  <si>
    <t>H-1012-3"-D20D</t>
  </si>
  <si>
    <t>H-1013-3"-D20D</t>
  </si>
  <si>
    <t>H-1015-3"-B24A</t>
  </si>
  <si>
    <t>H-1031-1"-B24A</t>
  </si>
  <si>
    <t>L-1A</t>
  </si>
  <si>
    <t>L-1B</t>
  </si>
  <si>
    <t>T-35</t>
  </si>
  <si>
    <t>T-34</t>
  </si>
  <si>
    <t>72-D11</t>
  </si>
  <si>
    <t>Zatvoriti ventil</t>
  </si>
  <si>
    <t>100/450</t>
  </si>
  <si>
    <t>100/720</t>
  </si>
  <si>
    <t>H-1014-3"-B24A</t>
  </si>
  <si>
    <t>H-1029-2"</t>
  </si>
  <si>
    <t>Drugačije na P&amp;ID</t>
  </si>
  <si>
    <t>T-36</t>
  </si>
  <si>
    <t>30,85/29,95</t>
  </si>
  <si>
    <t>59/59</t>
  </si>
  <si>
    <t>29,8/6,9</t>
  </si>
  <si>
    <t>58,9/10,3</t>
  </si>
  <si>
    <t>39,6/113,7</t>
  </si>
  <si>
    <t>58,6/172</t>
  </si>
  <si>
    <t>Sistem 8</t>
  </si>
  <si>
    <t>P-1162-8"-B24A</t>
  </si>
  <si>
    <t>P-1163A-8"-B24A</t>
  </si>
  <si>
    <t>P-1163C-8"-B24A</t>
  </si>
  <si>
    <t>P-1163B-8"-B24A</t>
  </si>
  <si>
    <t>72-D12</t>
  </si>
  <si>
    <t>Osmica 8"300# i zatvoriti ventil</t>
  </si>
  <si>
    <t>Sistem 9</t>
  </si>
  <si>
    <t>72-D14</t>
  </si>
  <si>
    <t>P-1621-6"-A24A</t>
  </si>
  <si>
    <t>P-1622B-4"-A24A</t>
  </si>
  <si>
    <t>P-1622A-4"-A24A</t>
  </si>
  <si>
    <t>P-1628A-2"-B24A</t>
  </si>
  <si>
    <t>P-1628B-2"-B24A</t>
  </si>
  <si>
    <t>P-1629-3"-B24A</t>
  </si>
  <si>
    <t>T-83</t>
  </si>
  <si>
    <t>P-1631A-4"-B24A</t>
  </si>
  <si>
    <t>P-1631B-4"-B24A</t>
  </si>
  <si>
    <t>P-1632-6"-B24A</t>
  </si>
  <si>
    <t>T-54</t>
  </si>
  <si>
    <t>P-1633-6"-B24A</t>
  </si>
  <si>
    <t>P-1449-3"-B24A</t>
  </si>
  <si>
    <t>P-1635-4"-B24A</t>
  </si>
  <si>
    <t>L-4A</t>
  </si>
  <si>
    <t>L-4B</t>
  </si>
  <si>
    <t>L-4C</t>
  </si>
  <si>
    <t>P-1634A-6"-B24A</t>
  </si>
  <si>
    <t>P-1634B-6"-B24A</t>
  </si>
  <si>
    <t>P-1634C-6"-B24A</t>
  </si>
  <si>
    <t>P-1644A-6"-B24A</t>
  </si>
  <si>
    <t>P-1644B-6"-B24A</t>
  </si>
  <si>
    <t>P-1644C-6"-B24A</t>
  </si>
  <si>
    <t>P-1642-6"-B24A</t>
  </si>
  <si>
    <t>P-1643-6"-B24A</t>
  </si>
  <si>
    <t>P-1646-6"-B24A</t>
  </si>
  <si>
    <t>PR-1156-3"-B24A</t>
  </si>
  <si>
    <t>P-1636-3"-B24A</t>
  </si>
  <si>
    <t>P-1645A-6"-B24A</t>
  </si>
  <si>
    <t>P-1645B-6"-B24A</t>
  </si>
  <si>
    <t>P-1645C-6"-B24A</t>
  </si>
  <si>
    <t>P-1640A-6"-B24A</t>
  </si>
  <si>
    <t>P-1640B-6"-B24A</t>
  </si>
  <si>
    <t>P-1640C-6"-B24A</t>
  </si>
  <si>
    <t>H-1026-1"-B24A</t>
  </si>
  <si>
    <t>T-55</t>
  </si>
  <si>
    <t>22,2/3,4</t>
  </si>
  <si>
    <t>33,6/9</t>
  </si>
  <si>
    <t>25,87/6,9</t>
  </si>
  <si>
    <t>40,38/10,4</t>
  </si>
  <si>
    <t>25,87/6,89</t>
  </si>
  <si>
    <t>38,83/10,34</t>
  </si>
  <si>
    <t>T-83 4"300#</t>
  </si>
  <si>
    <t>H-1025-1 1/2"</t>
  </si>
  <si>
    <t>Zatvoriti ventil i FFRC 108 1"300#</t>
  </si>
  <si>
    <t>Sistem 10</t>
  </si>
  <si>
    <t>P-1641-6"-B24A</t>
  </si>
  <si>
    <t>Osmica 6"300#</t>
  </si>
  <si>
    <t>FFRC 109 Zatvoriti ventil i 1"300#</t>
  </si>
  <si>
    <t>325/50</t>
  </si>
  <si>
    <t>500/50</t>
  </si>
  <si>
    <t>P-1666-6"-B24A</t>
  </si>
  <si>
    <t>P-1667-3"</t>
  </si>
  <si>
    <t>P-1665A-4"-B24A</t>
  </si>
  <si>
    <t>P-1665B-4"-B24A</t>
  </si>
  <si>
    <t>72-D15</t>
  </si>
  <si>
    <t>Sistem 11</t>
  </si>
  <si>
    <t>Sistem 12</t>
  </si>
  <si>
    <t>P-1660-10"B24A</t>
  </si>
  <si>
    <t>P-1661A-8"-B24A</t>
  </si>
  <si>
    <t>Sistem 13</t>
  </si>
  <si>
    <t>P-1690-8"-A24A</t>
  </si>
  <si>
    <t>P-1693-6"-A24A</t>
  </si>
  <si>
    <t>PSV-A12B 4"300#</t>
  </si>
  <si>
    <t>Sistem 14</t>
  </si>
  <si>
    <t>P-1803-8"-A24A</t>
  </si>
  <si>
    <t>P-1813-6"-A24A</t>
  </si>
  <si>
    <t>72-D16</t>
  </si>
  <si>
    <t>PSV-A13 4"300#</t>
  </si>
  <si>
    <t>Sistem 15</t>
  </si>
  <si>
    <t>P-1227-3"-B06H</t>
  </si>
  <si>
    <t>P-1240-1 1/2"-B06H</t>
  </si>
  <si>
    <t>PSV-1227 1"300"</t>
  </si>
  <si>
    <t>72-D20</t>
  </si>
  <si>
    <t>PR-1032A-8"-A24A</t>
  </si>
  <si>
    <t>PR-1032B-8"-A24A</t>
  </si>
  <si>
    <t>PR-1033-1 1/2"-A24A</t>
  </si>
  <si>
    <t>PR-1035-10"-A24A</t>
  </si>
  <si>
    <t>PSV-T-17S 1 1/2"-300#</t>
  </si>
  <si>
    <t>Sistem 16</t>
  </si>
  <si>
    <t>PR-1001-18"-B24A</t>
  </si>
  <si>
    <t>PR-1004A-4"-B24A</t>
  </si>
  <si>
    <t>PR-1004B-4"-B24A</t>
  </si>
  <si>
    <t>PR-1002-18"-B24A</t>
  </si>
  <si>
    <t>PR-1010-8"-B24A</t>
  </si>
  <si>
    <t>PR-1005-3"-B24A</t>
  </si>
  <si>
    <t>PR-1003A-14"</t>
  </si>
  <si>
    <t>PR-1003B-14"</t>
  </si>
  <si>
    <t>PR-1158-8"-B24A</t>
  </si>
  <si>
    <t>T-67</t>
  </si>
  <si>
    <t>6,9/18,95</t>
  </si>
  <si>
    <t>9,9/27,2</t>
  </si>
  <si>
    <t>Sistem 17</t>
  </si>
  <si>
    <t>RG-1101-6"-B22A</t>
  </si>
  <si>
    <t>RG-1100-10"-A-24A</t>
  </si>
  <si>
    <t>RG-1042-6"</t>
  </si>
  <si>
    <t>RG-1041A-6"-B24A</t>
  </si>
  <si>
    <t>RG-1041B-6"-B24A</t>
  </si>
  <si>
    <t>RG-1041C-6"-B24A</t>
  </si>
  <si>
    <t>RG-1028-4"-B22A</t>
  </si>
  <si>
    <t>RG-1024A-4"-B22A</t>
  </si>
  <si>
    <t>RG-1024B-4"-B22A</t>
  </si>
  <si>
    <t>RG-1032-6"-B22</t>
  </si>
  <si>
    <t>RG-1031A-6"-B22A</t>
  </si>
  <si>
    <t>RG-1031B-6"-B22A</t>
  </si>
  <si>
    <t>RG-1031C-6"-B22A</t>
  </si>
  <si>
    <t>50/100</t>
  </si>
  <si>
    <t>100/150</t>
  </si>
  <si>
    <t>50/325</t>
  </si>
  <si>
    <t>50/200</t>
  </si>
  <si>
    <t>50/375</t>
  </si>
  <si>
    <t>Osmica 4"300#</t>
  </si>
  <si>
    <t>4"300#</t>
  </si>
  <si>
    <t>P-2011-6"-D20A</t>
  </si>
  <si>
    <t>Da</t>
  </si>
  <si>
    <t>P-2017-1"</t>
  </si>
  <si>
    <t>Ne</t>
  </si>
  <si>
    <t>P-2013-6"</t>
  </si>
  <si>
    <t>P-2014-6"-B24A</t>
  </si>
  <si>
    <t>P-2012-6"</t>
  </si>
  <si>
    <t>72-D2,72-D3</t>
  </si>
  <si>
    <t>Sistem 18</t>
  </si>
  <si>
    <t>72-D2</t>
  </si>
  <si>
    <t>715/1155</t>
  </si>
  <si>
    <t>475/770</t>
  </si>
  <si>
    <t>T-102 osmica 6"600#</t>
  </si>
  <si>
    <t>Sistem 19</t>
  </si>
  <si>
    <t>P-2027-8"-B24A</t>
  </si>
  <si>
    <t>P-2025-8"-B24A</t>
  </si>
  <si>
    <t>P-2026-8"-B24A</t>
  </si>
  <si>
    <t>P-2024-8"-B24A</t>
  </si>
  <si>
    <t>P-2018-1"</t>
  </si>
  <si>
    <t>P-2023A-8"</t>
  </si>
  <si>
    <t>P-2023B-8"</t>
  </si>
  <si>
    <t>P-2034-6"</t>
  </si>
  <si>
    <t>H-2000-3"</t>
  </si>
  <si>
    <t>H-2030-2"</t>
  </si>
  <si>
    <t>H-2005-1"</t>
  </si>
  <si>
    <t>H-2006 A-1"</t>
  </si>
  <si>
    <t>H-2006 B-1"</t>
  </si>
  <si>
    <t>H-2013-4"</t>
  </si>
  <si>
    <t>H-2022-4"</t>
  </si>
  <si>
    <t>39,3/35,2</t>
  </si>
  <si>
    <t>58,95/52,8</t>
  </si>
  <si>
    <t>H-2021-2"</t>
  </si>
  <si>
    <t>H-2025-2"</t>
  </si>
  <si>
    <t>H-2023-3"</t>
  </si>
  <si>
    <t>H-2012-2"</t>
  </si>
  <si>
    <t>H-2011-3"</t>
  </si>
  <si>
    <t>35,5/53,1</t>
  </si>
  <si>
    <t>53,25/79,65</t>
  </si>
  <si>
    <t>H-2002 A-3"</t>
  </si>
  <si>
    <t>H-2002 B-3"</t>
  </si>
  <si>
    <t>H-2001-4"</t>
  </si>
  <si>
    <t>H-2010 A-3"</t>
  </si>
  <si>
    <t>H-2010 B-3"</t>
  </si>
  <si>
    <t>Q-2000-6"</t>
  </si>
  <si>
    <t>Q-2001A-6"</t>
  </si>
  <si>
    <t>Q-2001B-6"</t>
  </si>
  <si>
    <t>Ne, NNO</t>
  </si>
  <si>
    <t>Delimično</t>
  </si>
  <si>
    <t>T-101</t>
  </si>
  <si>
    <t>39,32 / 48,28</t>
  </si>
  <si>
    <t>59 / 72,46</t>
  </si>
  <si>
    <t>M-102</t>
  </si>
  <si>
    <t>M-107</t>
  </si>
  <si>
    <t>72-D2,72-D3,72-D4,72-D11</t>
  </si>
  <si>
    <t>Q-2004A-4"-B24A</t>
  </si>
  <si>
    <t>Q-2004B-4"-B24A</t>
  </si>
  <si>
    <t>Q-2005-4"/3"-B24A</t>
  </si>
  <si>
    <t>Q-2006A-4"-B24A</t>
  </si>
  <si>
    <t>Q-2006B-4"-B24A</t>
  </si>
  <si>
    <t>Q-2007-3"/2"-B24A</t>
  </si>
  <si>
    <t>Q-2008-3"/2"-B24A</t>
  </si>
  <si>
    <t>420/560</t>
  </si>
  <si>
    <t>630/840</t>
  </si>
  <si>
    <t>485/560/770</t>
  </si>
  <si>
    <t>730/840/115</t>
  </si>
  <si>
    <t>HIC 12-2 1 1/2"300# ili
1 1/2"150#</t>
  </si>
  <si>
    <t>PSV-T-101S 
1"300#</t>
  </si>
  <si>
    <t>L-101A 8"300#
RG-2011 Osmica 8"300#</t>
  </si>
  <si>
    <t>L-101B 8"300#
RG-2012 Osmica 8"300#</t>
  </si>
  <si>
    <t>M-52 3"300# 
blinda za punjenje sistema</t>
  </si>
  <si>
    <t>6"300# ili 4"300#</t>
  </si>
  <si>
    <t>T-104 4"150#
P-2036 zatvoriti ventil</t>
  </si>
  <si>
    <t>PSV-M-102 4"300#</t>
  </si>
  <si>
    <t>G-101 3"150# 
ili ventil 3"300#</t>
  </si>
  <si>
    <t>Osmica 3"300#</t>
  </si>
  <si>
    <t>Osmica 2"150# i zatvoriti ventile</t>
  </si>
  <si>
    <t>3"600#
N-2001</t>
  </si>
  <si>
    <t>Osmica 1"300#</t>
  </si>
  <si>
    <t>Fali izometrik 12-B544</t>
  </si>
  <si>
    <t>Sistem 20</t>
  </si>
  <si>
    <t>Sistem 21</t>
  </si>
  <si>
    <t>RG-2000-6"-A24A</t>
  </si>
  <si>
    <t>15/430</t>
  </si>
  <si>
    <t>165/415</t>
  </si>
  <si>
    <t>250/625</t>
  </si>
  <si>
    <t>415/430</t>
  </si>
  <si>
    <t>625/645</t>
  </si>
  <si>
    <t>515/770</t>
  </si>
  <si>
    <t>775/1155</t>
  </si>
  <si>
    <t>425/515</t>
  </si>
  <si>
    <t>640/775</t>
  </si>
  <si>
    <t>430/475</t>
  </si>
  <si>
    <t>645/715</t>
  </si>
  <si>
    <t>55/415</t>
  </si>
  <si>
    <t>100/625</t>
  </si>
  <si>
    <t>145/415</t>
  </si>
  <si>
    <t>220/625</t>
  </si>
  <si>
    <t>10/415</t>
  </si>
  <si>
    <t>10/625</t>
  </si>
  <si>
    <t>P-1064-14"-A24A</t>
  </si>
  <si>
    <t>Sistem 23</t>
  </si>
  <si>
    <t>Sistem 22</t>
  </si>
  <si>
    <t>P-1679A-2"-B24A</t>
  </si>
  <si>
    <t>P-1679B-2"-B24A</t>
  </si>
  <si>
    <t>P-1680-3"-B24A</t>
  </si>
  <si>
    <t>P-41A 2"300#  
BD-1173A-1" zatvoriti ventil</t>
  </si>
  <si>
    <t>P-41B 2"300# 
BD-1173B-1" zatvoriti ventil</t>
  </si>
  <si>
    <t>P-1184-3</t>
  </si>
  <si>
    <t>230/450</t>
  </si>
  <si>
    <t>345/675</t>
  </si>
  <si>
    <t>8"300# T-6B skela</t>
  </si>
  <si>
    <t>8"300# T-6D skela</t>
  </si>
  <si>
    <t>SM-6016-1"</t>
  </si>
  <si>
    <t>skela
 potrebna sanacija ima propuštanja na cevovodu
1"300# ili 1"150#</t>
  </si>
  <si>
    <t>8"300# T-6A skela 
blinda za punjenje</t>
  </si>
  <si>
    <t>8"300# T-6C skela
blinda za punjenje manometar</t>
  </si>
  <si>
    <t>R1 blinda (20"300#) , skela
CF-1025 3"150#,skela
zatvoriti ventil, skela</t>
  </si>
  <si>
    <t>M-6 blinda (24"150#), skela na platformi</t>
  </si>
  <si>
    <t>mesto za punjenje sistema</t>
  </si>
  <si>
    <t>mesto za manometar</t>
  </si>
  <si>
    <t>M-7 blinda 20"150#, skela,
Kod T-14 punjenje sistema</t>
  </si>
  <si>
    <t>Manometar</t>
  </si>
  <si>
    <t>FIC 55 10"300# i 10"300#
mesto za punjenje sistema</t>
  </si>
  <si>
    <t xml:space="preserve">T-19 8"300# </t>
  </si>
  <si>
    <t>T-80 8"300#
T-80 6"300# i 6"300#
P-1185-8" FIC 76 4"300# X2</t>
  </si>
  <si>
    <t>Potrebno odjaviti cevovode iz centralnog registra</t>
  </si>
  <si>
    <t>Da, NNO</t>
  </si>
  <si>
    <t xml:space="preserve">Ne
</t>
  </si>
  <si>
    <t>T-83 3"300#
mesto za punjenje
mesto za manometar</t>
  </si>
  <si>
    <t>M-21 10"300#
skela
manometar</t>
  </si>
  <si>
    <t>Na pumpi P-18A
6"300#</t>
  </si>
  <si>
    <t>P-1661B-8"-B24A</t>
  </si>
  <si>
    <t>Na pumpi P-18B
6"300#
blinda za punjenje</t>
  </si>
  <si>
    <t>A-12B 8"150#
T-74 12"150# - skela</t>
  </si>
  <si>
    <t xml:space="preserve">Ne, Treba blindirati osmice na M-313
</t>
  </si>
  <si>
    <t>A-13 8"150#
T-59A  8"150#-skela 
T-59B 8"150# -skela
blinda za punjenje 
zeleni ventil 4"150#
manometar na cevovodu ka T-59</t>
  </si>
  <si>
    <t>T-49 3"300#
T-50 3"300#
drenaža za punjenje sistema i manometar</t>
  </si>
  <si>
    <t>Ne,NNO</t>
  </si>
  <si>
    <t>T-17 8"300# -skela</t>
  </si>
  <si>
    <t>T-17 8"300#-skela</t>
  </si>
  <si>
    <t xml:space="preserve">M-28 10"150#-skela
punjenje sistema kod PIC-341
</t>
  </si>
  <si>
    <t>PSV-R-2B 4"300# ili 4"150#
PR-1006-2" osmica 2"150#</t>
  </si>
  <si>
    <t>PSV-R-2A 4"300# ili 4"150#</t>
  </si>
  <si>
    <t>PR-1101-4"</t>
  </si>
  <si>
    <t>PIC 382 3"300#</t>
  </si>
  <si>
    <t>PR-1120-10"-B24A</t>
  </si>
  <si>
    <t>PR-1105-8"-B24A</t>
  </si>
  <si>
    <t>FCV-125 6"300#</t>
  </si>
  <si>
    <t>FCV-124 10"300#</t>
  </si>
  <si>
    <t>PR-1100-10-B24A</t>
  </si>
  <si>
    <t>T-68C 14"300# -osmica - skela</t>
  </si>
  <si>
    <t>T-68A 14"300#-skela</t>
  </si>
  <si>
    <t>PSV-T-68S 3"300# ili 3"150# -skela</t>
  </si>
  <si>
    <t>M-29 8"300# ili 8"150# -skela</t>
  </si>
  <si>
    <t>T-27 10"300# - platforma</t>
  </si>
  <si>
    <t>R-2 20"300# ili osmica 18"300#
DA-1003-8" osmica 8"150# -skela</t>
  </si>
  <si>
    <t>72-D18,72-D19 i 72-D20</t>
  </si>
  <si>
    <t>Fali izometrik 42-B527 blindirati na ventilu  4"300# ili 4"150#
Blinda za manometar</t>
  </si>
  <si>
    <t>Fali izometrik 42-B527 blindirati na ventilu  4"300# ili 4"150#
blinda za punjenje</t>
  </si>
  <si>
    <t>1"150#</t>
  </si>
  <si>
    <t>1"300#</t>
  </si>
  <si>
    <t>1 1/2"150#</t>
  </si>
  <si>
    <t>1 1/2"300#</t>
  </si>
  <si>
    <t xml:space="preserve">Veličina </t>
  </si>
  <si>
    <t>Blinde</t>
  </si>
  <si>
    <t xml:space="preserve">Zaptivači </t>
  </si>
  <si>
    <t>Vijci</t>
  </si>
  <si>
    <t>1 1/4"150#</t>
  </si>
  <si>
    <t>1 1/4"300#</t>
  </si>
  <si>
    <t>2"150#</t>
  </si>
  <si>
    <t>Broj vijaka po prirubnici</t>
  </si>
  <si>
    <t>2"300#</t>
  </si>
  <si>
    <t>2 1/2"150#</t>
  </si>
  <si>
    <t>2 1/2"300#</t>
  </si>
  <si>
    <t>3"150#</t>
  </si>
  <si>
    <t>3"300#</t>
  </si>
  <si>
    <t>4"150#</t>
  </si>
  <si>
    <t>6"150#</t>
  </si>
  <si>
    <t>6"300#</t>
  </si>
  <si>
    <t>8"150#</t>
  </si>
  <si>
    <t>8"300#</t>
  </si>
  <si>
    <t>10"150#</t>
  </si>
  <si>
    <t>10"300#</t>
  </si>
  <si>
    <t>12"150#</t>
  </si>
  <si>
    <t>12"300#</t>
  </si>
  <si>
    <t>14"150#</t>
  </si>
  <si>
    <t>14"300#</t>
  </si>
  <si>
    <t>16"300#</t>
  </si>
  <si>
    <t>18"150#</t>
  </si>
  <si>
    <t>18"300#</t>
  </si>
  <si>
    <t>20"150#</t>
  </si>
  <si>
    <t>20"300#</t>
  </si>
  <si>
    <t>22"150#</t>
  </si>
  <si>
    <t>22"300#</t>
  </si>
  <si>
    <t>24"150#</t>
  </si>
  <si>
    <t>24"300#</t>
  </si>
  <si>
    <t>26"150#</t>
  </si>
  <si>
    <t>26"300#</t>
  </si>
  <si>
    <t>28"150#</t>
  </si>
  <si>
    <t>28"300#</t>
  </si>
  <si>
    <t>30"150#</t>
  </si>
  <si>
    <t>30"300#</t>
  </si>
  <si>
    <t>Ključ</t>
  </si>
  <si>
    <t>M</t>
  </si>
  <si>
    <t>Col</t>
  </si>
  <si>
    <t>5/8"</t>
  </si>
  <si>
    <t>3/4"</t>
  </si>
  <si>
    <t>7/8"</t>
  </si>
  <si>
    <t>1"</t>
  </si>
  <si>
    <t>1 1/8"</t>
  </si>
  <si>
    <t>1 1/4"</t>
  </si>
  <si>
    <t>1 1/2"</t>
  </si>
  <si>
    <t>1 5/8"</t>
  </si>
  <si>
    <t>1 3/4"</t>
  </si>
  <si>
    <t>1/2"</t>
  </si>
  <si>
    <t>Ukupan broj vijaka po blindi</t>
  </si>
  <si>
    <t>T-23 10"150#
DA-1005-8" osmica</t>
  </si>
  <si>
    <t>P-1419-1"-A24A</t>
  </si>
  <si>
    <t>PSV-T-81S 1"300#</t>
  </si>
  <si>
    <t>T-44A  8"300#
manometar
punjenje za sistem</t>
  </si>
  <si>
    <t>A-14 6"300#
skela 
manometar kod LCV-225
punjenje kod LCV-225</t>
  </si>
  <si>
    <t>Da,NNO</t>
  </si>
  <si>
    <t>RG-1030A</t>
  </si>
  <si>
    <t>RG-1030B</t>
  </si>
  <si>
    <t>SL-1090 4"300#
SSL-1001 6"300#</t>
  </si>
  <si>
    <t xml:space="preserve">PA-2000-3" 
Osmica 3"150#
N-2008-3" 
Osmica 3"150#
SM-2007-4" 
osmica 4"150#
F-101 6"300#
HIC 6-2 </t>
  </si>
  <si>
    <t>Fali izometrik C132-B643</t>
  </si>
  <si>
    <t>P-1439-1"</t>
  </si>
  <si>
    <t>Fali izometrik C132-B678</t>
  </si>
  <si>
    <t>PSV</t>
  </si>
  <si>
    <t>PSV-1101 27,65 bar</t>
  </si>
  <si>
    <t>30,5 bar</t>
  </si>
  <si>
    <t>Nije razvrstan cevovod</t>
  </si>
  <si>
    <t>Ne
Potrebno da se razvrsta cevovod</t>
  </si>
  <si>
    <t>7,6 bar</t>
  </si>
  <si>
    <t>PSV-M-7 10,34 bar</t>
  </si>
  <si>
    <t>PSV-M-6 6,89 bar</t>
  </si>
  <si>
    <t>PSV-M-8 18,6 bar
PSV-M-9 19,12 bar</t>
  </si>
  <si>
    <t>PSV-M-8 18,6 bar</t>
  </si>
  <si>
    <t>PSV-F-101 6,89 bar</t>
  </si>
  <si>
    <t>PSV-L-101A i PSV-L-101B
40,47 bar</t>
  </si>
  <si>
    <t>PSV-L-101B 40,47 bar</t>
  </si>
  <si>
    <t>PSV-L-101A 40,47 bar</t>
  </si>
  <si>
    <t>PSV-L-101A i PSV-L-101B
40,47 bar
PSV-M-102 39,9 bar</t>
  </si>
  <si>
    <t>PSV-T-101T 54,4 bar
Potrebno dodatno ispitati</t>
  </si>
  <si>
    <t>43,23 bar ili 44,52 bar</t>
  </si>
  <si>
    <t>PSV-T-81S 10,78 bar</t>
  </si>
  <si>
    <t>PSV-RG-100 10,29 bar</t>
  </si>
  <si>
    <t>PSV-M-12 10,34 bar</t>
  </si>
  <si>
    <t>PSV-RG-1000 10,29 bar
PSV-T-81S 10,78 bar</t>
  </si>
  <si>
    <t>11,86 bar</t>
  </si>
  <si>
    <t>PSV-RG-1000 10,29 bar</t>
  </si>
  <si>
    <t>PSV-T-35S 40,7 bar</t>
  </si>
  <si>
    <t>PSV-M-52 39,3 bar</t>
  </si>
  <si>
    <t>PSV-T-35S 40,7 bar
PSV-M-52 39,3 bar</t>
  </si>
  <si>
    <t>PSV-M-53A 34,31 bar
PSV-M-53B 34,31</t>
  </si>
  <si>
    <t>44,8 bar</t>
  </si>
  <si>
    <t>PSV-L-3A 32,85 bar
PSV-L-3B 32,75 bar
PSV-L-3C 32,75 bar</t>
  </si>
  <si>
    <t>PSV-L-3A 32,85 bar</t>
  </si>
  <si>
    <t>PSV-L-3B 32,75 bar</t>
  </si>
  <si>
    <t>PSV-L-3C 32,75 bar</t>
  </si>
  <si>
    <t>36,14 bar</t>
  </si>
  <si>
    <t>PSV-A-12A 17,84 bar</t>
  </si>
  <si>
    <t>19,63 bar</t>
  </si>
  <si>
    <t>PSV-T-54T 26,27 bar</t>
  </si>
  <si>
    <t>PSV-T-54T 26,27 bar
PSV-L-4A 26,61 bar
PSV-L-4B 26,61 bar
PSV-L-4C 25,8 bar</t>
  </si>
  <si>
    <t>PSV-M-53A 34,31 bar
PSV-M-53B 34,31 bar</t>
  </si>
  <si>
    <t>PSV-L-4A 26,61 bar</t>
  </si>
  <si>
    <t>PSV-L-4B 26,61 bar</t>
  </si>
  <si>
    <t>PSV-L-4C 25,8 bar</t>
  </si>
  <si>
    <t>PSV-L-4A 26,61 bar
PSV-L-4B 26,61 bar
PSV-L-4C 25,8 bar</t>
  </si>
  <si>
    <t>PSV-A-14 24,02 bar</t>
  </si>
  <si>
    <t>PSV-A-14 24,02 bar
PSV-L-4A 26,61 bar
PSV-L-4B 26,61 bar
PSV-L-4C 25,8 bar</t>
  </si>
  <si>
    <t>PSV-A-14 24,02 bar
PSV-L-4A 26,61 bar</t>
  </si>
  <si>
    <t>29,3  bar</t>
  </si>
  <si>
    <t>26,43 bar</t>
  </si>
  <si>
    <t>PSV-A12B 8,92 bar</t>
  </si>
  <si>
    <t>9,82 bar</t>
  </si>
  <si>
    <t>PSV-A-13 5,29 bar</t>
  </si>
  <si>
    <t>5,82 bar</t>
  </si>
  <si>
    <t>PSV-1227 24,71 bar</t>
  </si>
  <si>
    <t>27,2 bar</t>
  </si>
  <si>
    <t>PSV-T-17S 18,9 bar</t>
  </si>
  <si>
    <t>PSV-R-2A 18,92 bar</t>
  </si>
  <si>
    <t>PSV-T-68S 18,92 bar</t>
  </si>
  <si>
    <t>PSV-M-28 10,34 bar</t>
  </si>
  <si>
    <t>PSV-M-26 10,34 bar</t>
  </si>
  <si>
    <t>PSV-M-26 10,34 bar
PSV-M-27 10,34 bar</t>
  </si>
  <si>
    <t>PSV-R-2B 19,9 bar</t>
  </si>
  <si>
    <t>PSV-T-68S 18,92 bar
PSV-R-2A 18,92 bar
PSV-R-2B 19,9 bar</t>
  </si>
  <si>
    <t>PSV-R-2A 18,92 bar
PSV-R-2B 19,9 bar
PSV-M-26 10,34 bar
PSV-M-27 10,34 bar
PSV-M-28 10,34 bar</t>
  </si>
  <si>
    <t>21,9 bar</t>
  </si>
  <si>
    <t>PSV-M-102 39,9 bar</t>
  </si>
  <si>
    <t>PSV-L-101A 40,47 bar
PSV-L-101B 40,47 bar
PSV-M-102 39,9 bar</t>
  </si>
  <si>
    <t>PSV-T-101S 39,9 bar
PSV-M-102 39,9</t>
  </si>
  <si>
    <t>PSV-L-101A 40,47 bar
PSV-L-101B 40,47 bar</t>
  </si>
  <si>
    <t>PSV-L-101A 40,47 bar
PSV-L-101B 40,47 bar
PSV-T-101S 39,9 bar</t>
  </si>
  <si>
    <t xml:space="preserve">
PSV-L-101B 40,47 bar
PSV-T-101S 39,9 bar</t>
  </si>
  <si>
    <t>PSV-L-101A 40,47 bar
PSV-T-101S 39,9 bar</t>
  </si>
  <si>
    <t>PSV-A101 11,18 bar
PSV-M-102 39,9 bar</t>
  </si>
  <si>
    <t>PSV-M-52 39,3 bar
PSV-M-102 39,9 bar</t>
  </si>
  <si>
    <t>PSV-M-102 39,9 bar
PSV-R-101A 42,45 bar
PSV-R-101B 42,45 bar</t>
  </si>
  <si>
    <t>PSV-R-101A 42,45 bar
PSV-R-101B 42,45 bar</t>
  </si>
  <si>
    <t>PSV-R-101A 42,45 bar</t>
  </si>
  <si>
    <t>PSV-R-101B 42,45 bar</t>
  </si>
  <si>
    <t>PSV-M-102 39,9 bar
PSV-R-101A 42,45 bar</t>
  </si>
  <si>
    <t>43,9 bar  ili 44,52 bar ili 46,7 bar</t>
  </si>
  <si>
    <t>PSV-T-101T 54,4 bar
PSV-T-102T 54,51 bar
PSV-L-101A 40,47 bar
PSV-L-101B 40,47 bar</t>
  </si>
  <si>
    <t>PSV-T-101T 54,4 bar</t>
  </si>
  <si>
    <t>PSV-T-102T 54,51 bar</t>
  </si>
  <si>
    <t>59,96 bar</t>
  </si>
  <si>
    <t xml:space="preserve"> 72-D12,
72-D14 i 72-D21</t>
  </si>
  <si>
    <t xml:space="preserve">M-20 6"300# skela, 
</t>
  </si>
  <si>
    <t xml:space="preserve">T-91 blinda skela
</t>
  </si>
  <si>
    <t>Da , Fali izometrk 30-B505</t>
  </si>
  <si>
    <t xml:space="preserve">Da </t>
  </si>
  <si>
    <t>Blindirati instrumentalni deo
Videti prateće grejanje</t>
  </si>
  <si>
    <t>PSV-T-35S skela</t>
  </si>
  <si>
    <t xml:space="preserve"> 1 1/2"-300#</t>
  </si>
  <si>
    <t>Platforma</t>
  </si>
  <si>
    <t>Skela</t>
  </si>
  <si>
    <t>H-1019-3"</t>
  </si>
  <si>
    <t>M-52  3"-300# skela
M-53 2x blinda</t>
  </si>
  <si>
    <t>H-2000-3" 3"300# skela</t>
  </si>
  <si>
    <t>HIC 28 2"300# i 
zatvoriti ventič</t>
  </si>
  <si>
    <t>M-52 blinda
i iznda blinda skela</t>
  </si>
  <si>
    <t>M-60 6"300# -skela
blinda na vrhu -skela</t>
  </si>
  <si>
    <t>Ne, Fali izometrik C142-B546</t>
  </si>
  <si>
    <t>6"300# ili 6"150#</t>
  </si>
  <si>
    <t>Osmica 6"300#
by pass blinda</t>
  </si>
  <si>
    <t>T-101 6"600# -skela
Osmica 6"300#
by pass blinda</t>
  </si>
  <si>
    <t>1"300# ili 1"150# - platforma</t>
  </si>
  <si>
    <t>T-102 osmica 6"600# -skela</t>
  </si>
  <si>
    <t>3"600# -skela</t>
  </si>
  <si>
    <t>L-101B 4"300#
potrebno dodatno ispitati cevovod</t>
  </si>
  <si>
    <t>L-101A 4"300#
potrebno dodatno ispitati cevovod</t>
  </si>
  <si>
    <t xml:space="preserve">
FIC 188 1 1/2"300#
 i zatvoriti ventil</t>
  </si>
  <si>
    <t xml:space="preserve">
Na pumpi 4"300#</t>
  </si>
  <si>
    <t xml:space="preserve">
Na pumpi  4"300#</t>
  </si>
  <si>
    <t>Ne, skela</t>
  </si>
  <si>
    <t>Da, punjenje kod dva ventila</t>
  </si>
  <si>
    <t xml:space="preserve">RG-1004A osmica 10"300#
</t>
  </si>
  <si>
    <t xml:space="preserve">RG-1004B osmica 10"300#
</t>
  </si>
  <si>
    <t xml:space="preserve">RG-1004C osmica 10"300#
</t>
  </si>
  <si>
    <t>Na platformi
Fali izometrik 32B677 3"300# ili 3"150#</t>
  </si>
  <si>
    <t>P-1647A-1 1/2"  blinda 1 1/2"300#</t>
  </si>
  <si>
    <t>P-1647C -1 1/2"  blinda 1 1/2"300#</t>
  </si>
  <si>
    <t>P-1647B-1 1/2"  blinda 1 1/2"300#</t>
  </si>
  <si>
    <t>P-1443-1"</t>
  </si>
  <si>
    <t>P-1441-1"</t>
  </si>
  <si>
    <t>P-1445-1"</t>
  </si>
  <si>
    <t>Platforma PSV-L-4A
blinda 1"300# i osmica 1"300#</t>
  </si>
  <si>
    <t>Platforma PSV-L-4B
blinda 1"300# i osmica 1"300#</t>
  </si>
  <si>
    <t>Platforma PSV-L-4C
blinda 1"300# i osmica 1"300#</t>
  </si>
  <si>
    <t xml:space="preserve">
PSV-L-4B 26,61 bar
</t>
  </si>
  <si>
    <t xml:space="preserve">PSV-L-4A 26,61 bar
</t>
  </si>
  <si>
    <t>RG-1041B osmica 6"300#
N-1046B-2" osmica 2"300#</t>
  </si>
  <si>
    <t>RG-1041A osmica 6"300#
N-1046A-2" osmica 2"300#</t>
  </si>
  <si>
    <t>RG-1041C osmica 6"300#
N-1046C-2" osmica 2"300#</t>
  </si>
  <si>
    <t>A-14 6"300# - skela</t>
  </si>
  <si>
    <t>T-86 3"300# -skela</t>
  </si>
  <si>
    <t>PIC 477- zemlja</t>
  </si>
  <si>
    <t>230/10</t>
  </si>
  <si>
    <t>350/100</t>
  </si>
  <si>
    <t>70/530</t>
  </si>
  <si>
    <t>100/50</t>
  </si>
  <si>
    <t>150/50</t>
  </si>
  <si>
    <t>485/560</t>
  </si>
  <si>
    <t>730/840</t>
  </si>
  <si>
    <t>P-1061-16" 16"300#
CGC-1020-2" 2"300#</t>
  </si>
  <si>
    <t>Na samom kompresoru ili
Osmica 3"300#</t>
  </si>
  <si>
    <t>Na samom kompresoru 
ili Osmica 3"300#</t>
  </si>
  <si>
    <t>H-2003A</t>
  </si>
  <si>
    <t>H-2003B</t>
  </si>
  <si>
    <t>U slučaju blindiranja na kompresoru 
ulaze ovi cevovodi u sistem</t>
  </si>
  <si>
    <t>H-2004A</t>
  </si>
  <si>
    <t>H-2004B</t>
  </si>
  <si>
    <t>1"300# i zatvoriti ventil</t>
  </si>
  <si>
    <t>NE</t>
  </si>
  <si>
    <t>P-38A Zatvoriti ventile i
zatvoriti ventil na BD</t>
  </si>
  <si>
    <t xml:space="preserve">P-38B Zatvoriti ventile i
zatvoriti ventil na BD </t>
  </si>
  <si>
    <t>Mest blidniranja</t>
  </si>
  <si>
    <t>H-2014 1 1/2"300#</t>
  </si>
  <si>
    <t>M-8 20,51
M-9 21,03</t>
  </si>
  <si>
    <t>30,71 bar</t>
  </si>
  <si>
    <t>20,8 bar</t>
  </si>
  <si>
    <t>Osmica</t>
  </si>
  <si>
    <t>Limit osmica 3"300#
Dodatno treba ispitati IBR</t>
  </si>
  <si>
    <t>PSV-M-8 6"300#</t>
  </si>
  <si>
    <t>6"600#</t>
  </si>
  <si>
    <t>3"600#</t>
  </si>
  <si>
    <t>16"150#</t>
  </si>
  <si>
    <t>Dužina vijaka sa blindom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</si>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</sst>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4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Fill="1" applyBorder="1" applyAlignment="1">
      <alignment horizontal="center"/>
    </xf>
    <xf numFmtId="49" fontId="0" fillId="4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49" fontId="0" fillId="4" borderId="1" xfId="0" applyNumberFormat="1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Fill="1" applyBorder="1" applyAlignment="1">
      <alignment horizontal="center" vertical="center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HU57"/>
  <sheetViews>
    <sheetView tabSelected="1" zoomScaleNormal="100" zoomScaleSheetLayoutView="30" workbookViewId="0">
      <selection activeCell="L8" sqref="L8"/>
    </sheetView>
  </sheetViews>
  <sheetFormatPr defaultRowHeight="15" x14ac:dyDescent="0.25"/>
  <cols>
    <col min="3" max="3" width="20.42578125" bestFit="1" customWidth="1"/>
    <col min="4" max="4" width="23.140625" bestFit="1" customWidth="1"/>
    <col min="5" max="5" width="20.140625" bestFit="1" customWidth="1"/>
    <col min="6" max="6" width="18.7109375" bestFit="1" customWidth="1"/>
    <col min="7" max="7" width="18.5703125" bestFit="1" customWidth="1"/>
    <col min="8" max="8" width="19.140625" bestFit="1" customWidth="1"/>
    <col min="9" max="9" width="10" bestFit="1" customWidth="1"/>
    <col min="10" max="10" width="21.42578125" bestFit="1" customWidth="1"/>
    <col min="11" max="11" width="9.140625" customWidth="1"/>
    <col min="13" max="13" width="17.28515625" bestFit="1" customWidth="1"/>
    <col min="14" max="14" width="23.140625" bestFit="1" customWidth="1"/>
    <col min="15" max="15" width="20.140625" bestFit="1" customWidth="1"/>
    <col min="16" max="16" width="25.140625" bestFit="1" customWidth="1"/>
    <col min="17" max="17" width="17.5703125" bestFit="1" customWidth="1"/>
    <col min="18" max="18" width="36.85546875" bestFit="1" customWidth="1"/>
    <col min="20" max="20" width="16.28515625" bestFit="1" customWidth="1"/>
    <col min="21" max="21" width="9.140625" customWidth="1"/>
    <col min="23" max="23" width="19.140625" bestFit="1" customWidth="1"/>
    <col min="24" max="24" width="23.140625" bestFit="1" customWidth="1"/>
    <col min="25" max="25" width="20.140625" bestFit="1" customWidth="1"/>
    <col min="26" max="26" width="18.7109375" bestFit="1" customWidth="1"/>
    <col min="27" max="27" width="18.5703125" bestFit="1" customWidth="1"/>
    <col min="28" max="28" width="51.5703125" bestFit="1" customWidth="1"/>
    <col min="29" max="29" width="9" bestFit="1" customWidth="1"/>
    <col min="30" max="30" width="17.5703125" bestFit="1" customWidth="1"/>
    <col min="33" max="33" width="17.28515625" bestFit="1" customWidth="1"/>
    <col min="34" max="34" width="23.140625" bestFit="1" customWidth="1"/>
    <col min="35" max="35" width="20.140625" bestFit="1" customWidth="1"/>
    <col min="36" max="36" width="18.7109375" bestFit="1" customWidth="1"/>
    <col min="37" max="37" width="18.5703125" bestFit="1" customWidth="1"/>
    <col min="38" max="38" width="29.42578125" bestFit="1" customWidth="1"/>
    <col min="39" max="39" width="10" bestFit="1" customWidth="1"/>
    <col min="40" max="40" width="16.5703125" customWidth="1"/>
    <col min="43" max="43" width="16.85546875" bestFit="1" customWidth="1"/>
    <col min="44" max="44" width="27" bestFit="1" customWidth="1"/>
    <col min="45" max="45" width="20.140625" bestFit="1" customWidth="1"/>
    <col min="46" max="46" width="18.7109375" bestFit="1" customWidth="1"/>
    <col min="47" max="47" width="18.5703125" bestFit="1" customWidth="1"/>
    <col min="48" max="48" width="28.5703125" bestFit="1" customWidth="1"/>
    <col min="49" max="49" width="15.140625" bestFit="1" customWidth="1"/>
    <col min="50" max="50" width="21.42578125" bestFit="1" customWidth="1"/>
    <col min="53" max="53" width="20.42578125" bestFit="1" customWidth="1"/>
    <col min="54" max="54" width="21.85546875" bestFit="1" customWidth="1"/>
    <col min="55" max="55" width="19.140625" bestFit="1" customWidth="1"/>
    <col min="56" max="56" width="17.42578125" bestFit="1" customWidth="1"/>
    <col min="57" max="57" width="17.140625" bestFit="1" customWidth="1"/>
    <col min="58" max="58" width="27.7109375" bestFit="1" customWidth="1"/>
    <col min="59" max="59" width="8.7109375" bestFit="1" customWidth="1"/>
    <col min="62" max="62" width="23" bestFit="1" customWidth="1"/>
    <col min="63" max="63" width="27.28515625" bestFit="1" customWidth="1"/>
    <col min="64" max="64" width="20.140625" bestFit="1" customWidth="1"/>
    <col min="65" max="65" width="18.7109375" bestFit="1" customWidth="1"/>
    <col min="66" max="66" width="18.5703125" bestFit="1" customWidth="1"/>
    <col min="67" max="67" width="21.85546875" bestFit="1" customWidth="1"/>
    <col min="68" max="68" width="25.28515625" bestFit="1" customWidth="1"/>
    <col min="69" max="69" width="22.7109375" customWidth="1"/>
    <col min="72" max="72" width="18" bestFit="1" customWidth="1"/>
    <col min="73" max="73" width="23.140625" bestFit="1" customWidth="1"/>
    <col min="74" max="74" width="20.140625" bestFit="1" customWidth="1"/>
    <col min="75" max="75" width="18.7109375" bestFit="1" customWidth="1"/>
    <col min="76" max="76" width="18.5703125" bestFit="1" customWidth="1"/>
    <col min="77" max="77" width="29.28515625" bestFit="1" customWidth="1"/>
    <col min="78" max="78" width="8.7109375" bestFit="1" customWidth="1"/>
    <col min="79" max="79" width="25.140625" customWidth="1"/>
    <col min="82" max="82" width="18" bestFit="1" customWidth="1"/>
    <col min="83" max="83" width="23.140625" bestFit="1" customWidth="1"/>
    <col min="84" max="84" width="20.140625" bestFit="1" customWidth="1"/>
    <col min="85" max="85" width="18.7109375" bestFit="1" customWidth="1"/>
    <col min="86" max="86" width="18.5703125" bestFit="1" customWidth="1"/>
    <col min="87" max="87" width="29.28515625" bestFit="1" customWidth="1"/>
    <col min="88" max="88" width="8.7109375" bestFit="1" customWidth="1"/>
    <col min="89" max="89" width="19.42578125" bestFit="1" customWidth="1"/>
    <col min="92" max="92" width="18" bestFit="1" customWidth="1"/>
    <col min="93" max="93" width="23.140625" bestFit="1" customWidth="1"/>
    <col min="94" max="94" width="20.140625" bestFit="1" customWidth="1"/>
    <col min="95" max="95" width="18.7109375" bestFit="1" customWidth="1"/>
    <col min="96" max="96" width="18.5703125" bestFit="1" customWidth="1"/>
    <col min="97" max="97" width="37.85546875" bestFit="1" customWidth="1"/>
    <col min="99" max="99" width="25.42578125" customWidth="1"/>
    <col min="102" max="102" width="18" style="25" bestFit="1" customWidth="1"/>
    <col min="103" max="103" width="23.140625" style="25" bestFit="1" customWidth="1"/>
    <col min="104" max="104" width="20.140625" style="25" customWidth="1"/>
    <col min="105" max="105" width="18.7109375" style="25" bestFit="1" customWidth="1"/>
    <col min="106" max="106" width="18.5703125" style="25" bestFit="1" customWidth="1"/>
    <col min="107" max="107" width="37.28515625" style="25" bestFit="1" customWidth="1"/>
    <col min="108" max="108" width="28.140625" style="25" bestFit="1" customWidth="1"/>
    <col min="109" max="109" width="19.7109375" style="25" bestFit="1" customWidth="1"/>
    <col min="112" max="112" width="18" style="25" bestFit="1" customWidth="1"/>
    <col min="113" max="113" width="23.140625" style="25" bestFit="1" customWidth="1"/>
    <col min="114" max="114" width="20.140625" style="25" customWidth="1"/>
    <col min="115" max="115" width="18.7109375" style="25" bestFit="1" customWidth="1"/>
    <col min="116" max="116" width="18.5703125" style="25" bestFit="1" customWidth="1"/>
    <col min="117" max="117" width="18.140625" style="25" bestFit="1" customWidth="1"/>
    <col min="118" max="118" width="9" style="25" bestFit="1" customWidth="1"/>
    <col min="119" max="119" width="18" style="25" bestFit="1" customWidth="1"/>
    <col min="122" max="122" width="18" style="25" bestFit="1" customWidth="1"/>
    <col min="123" max="123" width="23.140625" style="25" bestFit="1" customWidth="1"/>
    <col min="124" max="124" width="20.140625" style="25" bestFit="1" customWidth="1"/>
    <col min="125" max="125" width="18.7109375" style="25" bestFit="1" customWidth="1"/>
    <col min="126" max="126" width="18.5703125" style="25" bestFit="1" customWidth="1"/>
    <col min="127" max="127" width="18.140625" style="25" bestFit="1" customWidth="1"/>
    <col min="128" max="128" width="9" style="25" bestFit="1" customWidth="1"/>
    <col min="129" max="129" width="18" style="25" bestFit="1" customWidth="1"/>
    <col min="132" max="132" width="16.140625" style="25" bestFit="1" customWidth="1"/>
    <col min="133" max="133" width="23.140625" style="25" bestFit="1" customWidth="1"/>
    <col min="134" max="134" width="20.140625" style="25" bestFit="1" customWidth="1"/>
    <col min="135" max="135" width="18.7109375" style="25" bestFit="1" customWidth="1"/>
    <col min="136" max="136" width="18.5703125" style="25" bestFit="1" customWidth="1"/>
    <col min="137" max="137" width="18.140625" style="25" bestFit="1" customWidth="1"/>
    <col min="138" max="138" width="9.140625" style="25"/>
    <col min="139" max="139" width="17.42578125" style="25" bestFit="1" customWidth="1"/>
    <col min="142" max="142" width="15.140625" style="25" bestFit="1" customWidth="1"/>
    <col min="143" max="143" width="23.140625" style="25" bestFit="1" customWidth="1"/>
    <col min="144" max="144" width="20.140625" style="25" bestFit="1" customWidth="1"/>
    <col min="145" max="145" width="18.7109375" style="25" bestFit="1" customWidth="1"/>
    <col min="146" max="146" width="18.5703125" style="25" bestFit="1" customWidth="1"/>
    <col min="147" max="147" width="31.5703125" style="25" bestFit="1" customWidth="1"/>
    <col min="148" max="148" width="34.140625" style="25" bestFit="1" customWidth="1"/>
    <col min="149" max="149" width="16.85546875" style="25" bestFit="1" customWidth="1"/>
    <col min="152" max="152" width="18.5703125" style="25" bestFit="1" customWidth="1"/>
    <col min="153" max="153" width="23.140625" style="25" bestFit="1" customWidth="1"/>
    <col min="154" max="154" width="20.140625" style="25" bestFit="1" customWidth="1"/>
    <col min="155" max="155" width="18.7109375" style="25" bestFit="1" customWidth="1"/>
    <col min="156" max="156" width="18.5703125" style="25" bestFit="1" customWidth="1"/>
    <col min="157" max="157" width="18.140625" style="25" bestFit="1" customWidth="1"/>
    <col min="158" max="158" width="9" style="25" bestFit="1" customWidth="1"/>
    <col min="159" max="159" width="18.140625" style="25" bestFit="1" customWidth="1"/>
    <col min="162" max="162" width="19.5703125" style="25" bestFit="1" customWidth="1"/>
    <col min="163" max="163" width="23.140625" style="25" bestFit="1" customWidth="1"/>
    <col min="164" max="164" width="20.140625" style="25" bestFit="1" customWidth="1"/>
    <col min="165" max="165" width="18.7109375" style="25" bestFit="1" customWidth="1"/>
    <col min="166" max="166" width="18.5703125" style="25" bestFit="1" customWidth="1"/>
    <col min="167" max="167" width="19.140625" style="25" bestFit="1" customWidth="1"/>
    <col min="168" max="168" width="9" style="25" bestFit="1" customWidth="1"/>
    <col min="169" max="169" width="17.85546875" style="25" bestFit="1" customWidth="1"/>
    <col min="172" max="172" width="17.28515625" style="25" bestFit="1" customWidth="1"/>
    <col min="173" max="173" width="23.140625" style="25" bestFit="1" customWidth="1"/>
    <col min="174" max="174" width="20.140625" style="25" bestFit="1" customWidth="1"/>
    <col min="175" max="175" width="18.7109375" style="25" bestFit="1" customWidth="1"/>
    <col min="176" max="176" width="18.5703125" style="25" bestFit="1" customWidth="1"/>
    <col min="177" max="177" width="26.5703125" style="25" bestFit="1" customWidth="1"/>
    <col min="178" max="178" width="9" style="25" bestFit="1" customWidth="1"/>
    <col min="179" max="179" width="18.85546875" style="25" bestFit="1" customWidth="1"/>
    <col min="182" max="182" width="18.140625" style="25" bestFit="1" customWidth="1"/>
    <col min="183" max="183" width="23.140625" style="25" bestFit="1" customWidth="1"/>
    <col min="184" max="184" width="20.140625" style="25" bestFit="1" customWidth="1"/>
    <col min="185" max="185" width="18.7109375" style="25" bestFit="1" customWidth="1"/>
    <col min="186" max="186" width="18.5703125" style="25" bestFit="1" customWidth="1"/>
    <col min="187" max="187" width="18.140625" style="25" bestFit="1" customWidth="1"/>
    <col min="188" max="188" width="27.7109375" style="25" bestFit="1" customWidth="1"/>
    <col min="189" max="189" width="18.85546875" style="25" bestFit="1" customWidth="1"/>
    <col min="192" max="192" width="17" style="25" bestFit="1" customWidth="1"/>
    <col min="193" max="193" width="23.140625" style="25" bestFit="1" customWidth="1"/>
    <col min="194" max="194" width="20.140625" style="25" bestFit="1" customWidth="1"/>
    <col min="195" max="195" width="18.7109375" style="25" bestFit="1" customWidth="1"/>
    <col min="196" max="196" width="18.5703125" style="25" bestFit="1" customWidth="1"/>
    <col min="197" max="197" width="18.140625" style="25" bestFit="1" customWidth="1"/>
    <col min="198" max="198" width="9" style="25" bestFit="1" customWidth="1"/>
    <col min="199" max="199" width="19.85546875" style="25" bestFit="1" customWidth="1"/>
    <col min="202" max="202" width="18" style="25" bestFit="1" customWidth="1"/>
    <col min="203" max="203" width="31.140625" style="25" bestFit="1" customWidth="1"/>
    <col min="204" max="204" width="20.140625" style="25" bestFit="1" customWidth="1"/>
    <col min="205" max="205" width="18.7109375" style="25" bestFit="1" customWidth="1"/>
    <col min="206" max="206" width="18.5703125" style="25" bestFit="1" customWidth="1"/>
    <col min="207" max="207" width="31.42578125" style="25" bestFit="1" customWidth="1"/>
    <col min="208" max="208" width="10.7109375" style="25" bestFit="1" customWidth="1"/>
    <col min="209" max="209" width="25.85546875" style="25" customWidth="1"/>
    <col min="211" max="211" width="9.140625" customWidth="1"/>
    <col min="212" max="212" width="18" style="25" bestFit="1" customWidth="1"/>
    <col min="213" max="213" width="23.140625" style="25" bestFit="1" customWidth="1"/>
    <col min="214" max="214" width="20.140625" style="25" bestFit="1" customWidth="1"/>
    <col min="215" max="215" width="18.7109375" style="25" bestFit="1" customWidth="1"/>
    <col min="216" max="216" width="18.5703125" style="25" bestFit="1" customWidth="1"/>
    <col min="217" max="217" width="21.28515625" style="25" bestFit="1" customWidth="1"/>
    <col min="218" max="218" width="9" style="25" bestFit="1" customWidth="1"/>
    <col min="219" max="219" width="25.7109375" style="25" customWidth="1"/>
    <col min="222" max="222" width="16.28515625" style="25" bestFit="1" customWidth="1"/>
    <col min="223" max="223" width="23.140625" style="25" bestFit="1" customWidth="1"/>
    <col min="224" max="224" width="20.140625" style="25" bestFit="1" customWidth="1"/>
    <col min="225" max="225" width="18.7109375" style="25" bestFit="1" customWidth="1"/>
    <col min="226" max="226" width="18.5703125" style="25" bestFit="1" customWidth="1"/>
    <col min="227" max="227" width="18.140625" style="25" bestFit="1" customWidth="1"/>
    <col min="228" max="228" width="9" style="25" bestFit="1" customWidth="1"/>
    <col min="229" max="229" width="17.85546875" style="25" bestFit="1" customWidth="1"/>
  </cols>
  <sheetData>
    <row r="1" spans="3:229" x14ac:dyDescent="0.25">
      <c r="AQ1" s="25"/>
      <c r="AR1" s="25"/>
      <c r="AS1" s="25"/>
      <c r="AT1" s="25"/>
      <c r="AU1" s="25"/>
      <c r="AV1" s="25"/>
      <c r="AW1" s="25"/>
      <c r="AX1" s="25"/>
    </row>
    <row r="2" spans="3:229" x14ac:dyDescent="0.25">
      <c r="AQ2" s="25"/>
      <c r="AR2" s="25"/>
      <c r="AS2" s="25"/>
      <c r="AT2" s="25"/>
      <c r="AU2" s="25"/>
      <c r="AV2" s="25"/>
      <c r="AW2" s="25"/>
      <c r="AX2" s="25"/>
    </row>
    <row r="3" spans="3:229" x14ac:dyDescent="0.25">
      <c r="C3" s="50" t="s">
        <v>6</v>
      </c>
      <c r="D3" s="50"/>
      <c r="E3" s="50"/>
      <c r="F3" s="50"/>
      <c r="G3" s="50"/>
      <c r="H3" s="50"/>
      <c r="I3" s="50"/>
      <c r="J3" s="50"/>
      <c r="M3" s="50" t="s">
        <v>15</v>
      </c>
      <c r="N3" s="50"/>
      <c r="O3" s="50"/>
      <c r="P3" s="50"/>
      <c r="Q3" s="50"/>
      <c r="R3" s="50"/>
      <c r="S3" s="50"/>
      <c r="T3" s="50"/>
      <c r="W3" s="51" t="s">
        <v>36</v>
      </c>
      <c r="X3" s="51"/>
      <c r="Y3" s="51"/>
      <c r="Z3" s="51"/>
      <c r="AA3" s="51"/>
      <c r="AB3" s="51"/>
      <c r="AC3" s="51"/>
      <c r="AD3" s="51"/>
      <c r="AG3" s="50" t="s">
        <v>45</v>
      </c>
      <c r="AH3" s="50"/>
      <c r="AI3" s="50"/>
      <c r="AJ3" s="50"/>
      <c r="AK3" s="50"/>
      <c r="AL3" s="50"/>
      <c r="AM3" s="50"/>
      <c r="AN3" s="50"/>
      <c r="AQ3" s="47" t="s">
        <v>52</v>
      </c>
      <c r="AR3" s="47"/>
      <c r="AS3" s="47"/>
      <c r="AT3" s="47"/>
      <c r="AU3" s="47"/>
      <c r="AV3" s="47"/>
      <c r="AW3" s="47"/>
      <c r="AX3" s="47"/>
      <c r="BA3" s="47" t="s">
        <v>88</v>
      </c>
      <c r="BB3" s="47"/>
      <c r="BC3" s="47"/>
      <c r="BD3" s="47"/>
      <c r="BE3" s="47"/>
      <c r="BF3" s="47"/>
      <c r="BG3" s="47"/>
      <c r="BJ3" s="47" t="s">
        <v>96</v>
      </c>
      <c r="BK3" s="47"/>
      <c r="BL3" s="47"/>
      <c r="BM3" s="47"/>
      <c r="BN3" s="47"/>
      <c r="BO3" s="47"/>
      <c r="BP3" s="47"/>
      <c r="BQ3" s="47"/>
      <c r="BT3" s="47" t="s">
        <v>130</v>
      </c>
      <c r="BU3" s="47"/>
      <c r="BV3" s="47"/>
      <c r="BW3" s="47"/>
      <c r="BX3" s="47"/>
      <c r="BY3" s="47"/>
      <c r="BZ3" s="47"/>
      <c r="CA3" s="47"/>
      <c r="CD3" s="47" t="s">
        <v>137</v>
      </c>
      <c r="CE3" s="47"/>
      <c r="CF3" s="47"/>
      <c r="CG3" s="47"/>
      <c r="CH3" s="47"/>
      <c r="CI3" s="47"/>
      <c r="CJ3" s="47"/>
      <c r="CK3" s="47"/>
      <c r="CN3" s="47" t="s">
        <v>184</v>
      </c>
      <c r="CO3" s="47"/>
      <c r="CP3" s="47"/>
      <c r="CQ3" s="47"/>
      <c r="CR3" s="47"/>
      <c r="CS3" s="47"/>
      <c r="CT3" s="47"/>
      <c r="CU3" s="47"/>
      <c r="CX3" s="47" t="s">
        <v>195</v>
      </c>
      <c r="CY3" s="47"/>
      <c r="CZ3" s="47"/>
      <c r="DA3" s="47"/>
      <c r="DB3" s="47"/>
      <c r="DC3" s="47"/>
      <c r="DD3" s="47"/>
      <c r="DE3" s="47"/>
      <c r="DH3" s="47" t="s">
        <v>196</v>
      </c>
      <c r="DI3" s="47"/>
      <c r="DJ3" s="47"/>
      <c r="DK3" s="47"/>
      <c r="DL3" s="47"/>
      <c r="DM3" s="47"/>
      <c r="DN3" s="47"/>
      <c r="DO3" s="47"/>
      <c r="DR3" s="47" t="s">
        <v>199</v>
      </c>
      <c r="DS3" s="47"/>
      <c r="DT3" s="47"/>
      <c r="DU3" s="47"/>
      <c r="DV3" s="47"/>
      <c r="DW3" s="47"/>
      <c r="DX3" s="47"/>
      <c r="DY3" s="47"/>
      <c r="EB3" s="47" t="s">
        <v>203</v>
      </c>
      <c r="EC3" s="47"/>
      <c r="ED3" s="47"/>
      <c r="EE3" s="47"/>
      <c r="EF3" s="47"/>
      <c r="EG3" s="47"/>
      <c r="EH3" s="47"/>
      <c r="EI3" s="47"/>
      <c r="EL3" s="47" t="s">
        <v>208</v>
      </c>
      <c r="EM3" s="47"/>
      <c r="EN3" s="47"/>
      <c r="EO3" s="47"/>
      <c r="EP3" s="47"/>
      <c r="EQ3" s="47"/>
      <c r="ER3" s="47"/>
      <c r="ES3" s="47"/>
      <c r="EV3" s="47" t="s">
        <v>218</v>
      </c>
      <c r="EW3" s="47"/>
      <c r="EX3" s="47"/>
      <c r="EY3" s="47"/>
      <c r="EZ3" s="47"/>
      <c r="FA3" s="47"/>
      <c r="FB3" s="47"/>
      <c r="FC3" s="47"/>
      <c r="FF3" s="48" t="s">
        <v>231</v>
      </c>
      <c r="FG3" s="48"/>
      <c r="FH3" s="48"/>
      <c r="FI3" s="48"/>
      <c r="FJ3" s="48"/>
      <c r="FK3" s="48"/>
      <c r="FL3" s="48"/>
      <c r="FM3" s="48"/>
      <c r="FP3" s="47" t="s">
        <v>260</v>
      </c>
      <c r="FQ3" s="47"/>
      <c r="FR3" s="47"/>
      <c r="FS3" s="47"/>
      <c r="FT3" s="47"/>
      <c r="FU3" s="47"/>
      <c r="FV3" s="47"/>
      <c r="FW3" s="47"/>
      <c r="FZ3" s="47" t="s">
        <v>265</v>
      </c>
      <c r="GA3" s="47"/>
      <c r="GB3" s="47"/>
      <c r="GC3" s="47"/>
      <c r="GD3" s="47"/>
      <c r="GE3" s="47"/>
      <c r="GF3" s="47"/>
      <c r="GG3" s="47"/>
      <c r="GJ3" s="47" t="s">
        <v>331</v>
      </c>
      <c r="GK3" s="47"/>
      <c r="GL3" s="47"/>
      <c r="GM3" s="47"/>
      <c r="GN3" s="47"/>
      <c r="GO3" s="47"/>
      <c r="GP3" s="47"/>
      <c r="GQ3" s="47"/>
      <c r="GT3" s="47" t="s">
        <v>332</v>
      </c>
      <c r="GU3" s="47"/>
      <c r="GV3" s="47"/>
      <c r="GW3" s="47"/>
      <c r="GX3" s="47"/>
      <c r="GY3" s="47"/>
      <c r="GZ3" s="47"/>
      <c r="HA3" s="47"/>
      <c r="HD3" s="47" t="s">
        <v>353</v>
      </c>
      <c r="HE3" s="47"/>
      <c r="HF3" s="47"/>
      <c r="HG3" s="47"/>
      <c r="HH3" s="47"/>
      <c r="HI3" s="47"/>
      <c r="HJ3" s="47"/>
      <c r="HK3" s="47"/>
      <c r="HL3" s="3"/>
      <c r="HN3" s="47" t="s">
        <v>352</v>
      </c>
      <c r="HO3" s="47"/>
      <c r="HP3" s="47"/>
      <c r="HQ3" s="47"/>
      <c r="HR3" s="47"/>
      <c r="HS3" s="47"/>
      <c r="HT3" s="47"/>
      <c r="HU3" s="47"/>
    </row>
    <row r="4" spans="3:229" x14ac:dyDescent="0.25">
      <c r="C4" s="13" t="s">
        <v>0</v>
      </c>
      <c r="D4" s="13" t="s">
        <v>34</v>
      </c>
      <c r="E4" s="13" t="s">
        <v>35</v>
      </c>
      <c r="F4" s="13" t="s">
        <v>32</v>
      </c>
      <c r="G4" s="13" t="s">
        <v>33</v>
      </c>
      <c r="H4" s="13" t="s">
        <v>16</v>
      </c>
      <c r="I4" s="13" t="s">
        <v>5</v>
      </c>
      <c r="J4" s="12" t="s">
        <v>481</v>
      </c>
      <c r="M4" s="13" t="s">
        <v>0</v>
      </c>
      <c r="N4" s="13" t="s">
        <v>34</v>
      </c>
      <c r="O4" s="13" t="s">
        <v>35</v>
      </c>
      <c r="P4" s="13" t="s">
        <v>32</v>
      </c>
      <c r="Q4" s="13" t="s">
        <v>33</v>
      </c>
      <c r="R4" s="13" t="s">
        <v>16</v>
      </c>
      <c r="S4" s="14" t="s">
        <v>5</v>
      </c>
      <c r="T4" s="19" t="s">
        <v>481</v>
      </c>
      <c r="W4" s="5" t="s">
        <v>0</v>
      </c>
      <c r="X4" s="5" t="s">
        <v>34</v>
      </c>
      <c r="Y4" s="5" t="s">
        <v>35</v>
      </c>
      <c r="Z4" s="5" t="s">
        <v>32</v>
      </c>
      <c r="AA4" s="5" t="s">
        <v>33</v>
      </c>
      <c r="AB4" s="5" t="s">
        <v>16</v>
      </c>
      <c r="AC4" s="2" t="s">
        <v>5</v>
      </c>
      <c r="AD4" s="2" t="s">
        <v>481</v>
      </c>
      <c r="AG4" s="26" t="s">
        <v>0</v>
      </c>
      <c r="AH4" s="26" t="s">
        <v>34</v>
      </c>
      <c r="AI4" s="26" t="s">
        <v>35</v>
      </c>
      <c r="AJ4" s="26" t="s">
        <v>32</v>
      </c>
      <c r="AK4" s="26" t="s">
        <v>33</v>
      </c>
      <c r="AL4" s="26" t="s">
        <v>16</v>
      </c>
      <c r="AM4" s="27" t="s">
        <v>5</v>
      </c>
      <c r="AN4" s="22" t="s">
        <v>481</v>
      </c>
      <c r="AQ4" s="26" t="s">
        <v>0</v>
      </c>
      <c r="AR4" s="26" t="s">
        <v>34</v>
      </c>
      <c r="AS4" s="26" t="s">
        <v>35</v>
      </c>
      <c r="AT4" s="26" t="s">
        <v>32</v>
      </c>
      <c r="AU4" s="26" t="s">
        <v>33</v>
      </c>
      <c r="AV4" s="26" t="s">
        <v>16</v>
      </c>
      <c r="AW4" s="22" t="s">
        <v>5</v>
      </c>
      <c r="AX4" s="22" t="s">
        <v>481</v>
      </c>
      <c r="BA4" s="11" t="s">
        <v>0</v>
      </c>
      <c r="BB4" s="11" t="s">
        <v>34</v>
      </c>
      <c r="BC4" s="11" t="s">
        <v>35</v>
      </c>
      <c r="BD4" s="11" t="s">
        <v>32</v>
      </c>
      <c r="BE4" s="11" t="s">
        <v>33</v>
      </c>
      <c r="BF4" s="11" t="s">
        <v>16</v>
      </c>
      <c r="BG4" s="22" t="s">
        <v>5</v>
      </c>
      <c r="BJ4" s="26" t="s">
        <v>0</v>
      </c>
      <c r="BK4" s="26" t="s">
        <v>34</v>
      </c>
      <c r="BL4" s="26" t="s">
        <v>35</v>
      </c>
      <c r="BM4" s="26" t="s">
        <v>32</v>
      </c>
      <c r="BN4" s="26" t="s">
        <v>33</v>
      </c>
      <c r="BO4" s="26" t="s">
        <v>16</v>
      </c>
      <c r="BP4" s="27" t="s">
        <v>5</v>
      </c>
      <c r="BQ4" s="22" t="s">
        <v>481</v>
      </c>
      <c r="BT4" s="26" t="s">
        <v>0</v>
      </c>
      <c r="BU4" s="26" t="s">
        <v>34</v>
      </c>
      <c r="BV4" s="26" t="s">
        <v>35</v>
      </c>
      <c r="BW4" s="26" t="s">
        <v>32</v>
      </c>
      <c r="BX4" s="26" t="s">
        <v>33</v>
      </c>
      <c r="BY4" s="26" t="s">
        <v>16</v>
      </c>
      <c r="BZ4" s="22" t="s">
        <v>5</v>
      </c>
      <c r="CA4" s="22" t="s">
        <v>481</v>
      </c>
      <c r="CD4" s="26" t="s">
        <v>0</v>
      </c>
      <c r="CE4" s="26" t="s">
        <v>34</v>
      </c>
      <c r="CF4" s="26" t="s">
        <v>35</v>
      </c>
      <c r="CG4" s="26" t="s">
        <v>32</v>
      </c>
      <c r="CH4" s="26" t="s">
        <v>33</v>
      </c>
      <c r="CI4" s="26" t="s">
        <v>16</v>
      </c>
      <c r="CJ4" s="27" t="s">
        <v>5</v>
      </c>
      <c r="CK4" s="22" t="s">
        <v>481</v>
      </c>
      <c r="CN4" s="26" t="s">
        <v>0</v>
      </c>
      <c r="CO4" s="26" t="s">
        <v>34</v>
      </c>
      <c r="CP4" s="26" t="s">
        <v>35</v>
      </c>
      <c r="CQ4" s="26" t="s">
        <v>32</v>
      </c>
      <c r="CR4" s="26" t="s">
        <v>33</v>
      </c>
      <c r="CS4" s="26" t="s">
        <v>16</v>
      </c>
      <c r="CT4" s="27" t="s">
        <v>5</v>
      </c>
      <c r="CU4" s="22" t="s">
        <v>481</v>
      </c>
      <c r="CX4" s="26" t="s">
        <v>0</v>
      </c>
      <c r="CY4" s="26" t="s">
        <v>34</v>
      </c>
      <c r="CZ4" s="26" t="s">
        <v>35</v>
      </c>
      <c r="DA4" s="26" t="s">
        <v>32</v>
      </c>
      <c r="DB4" s="26" t="s">
        <v>33</v>
      </c>
      <c r="DC4" s="26" t="s">
        <v>16</v>
      </c>
      <c r="DD4" s="27" t="s">
        <v>5</v>
      </c>
      <c r="DE4" s="22" t="s">
        <v>481</v>
      </c>
      <c r="DH4" s="26" t="s">
        <v>0</v>
      </c>
      <c r="DI4" s="26" t="s">
        <v>34</v>
      </c>
      <c r="DJ4" s="26" t="s">
        <v>35</v>
      </c>
      <c r="DK4" s="26" t="s">
        <v>32</v>
      </c>
      <c r="DL4" s="26" t="s">
        <v>33</v>
      </c>
      <c r="DM4" s="26" t="s">
        <v>16</v>
      </c>
      <c r="DN4" s="27" t="s">
        <v>5</v>
      </c>
      <c r="DO4" s="22" t="s">
        <v>481</v>
      </c>
      <c r="DR4" s="11" t="s">
        <v>0</v>
      </c>
      <c r="DS4" s="11" t="s">
        <v>34</v>
      </c>
      <c r="DT4" s="11" t="s">
        <v>35</v>
      </c>
      <c r="DU4" s="11" t="s">
        <v>32</v>
      </c>
      <c r="DV4" s="11" t="s">
        <v>33</v>
      </c>
      <c r="DW4" s="11" t="s">
        <v>16</v>
      </c>
      <c r="DX4" s="22" t="s">
        <v>5</v>
      </c>
      <c r="DY4" s="22" t="s">
        <v>481</v>
      </c>
      <c r="EB4" s="26" t="s">
        <v>0</v>
      </c>
      <c r="EC4" s="26" t="s">
        <v>34</v>
      </c>
      <c r="ED4" s="26" t="s">
        <v>35</v>
      </c>
      <c r="EE4" s="26" t="s">
        <v>32</v>
      </c>
      <c r="EF4" s="26" t="s">
        <v>33</v>
      </c>
      <c r="EG4" s="26" t="s">
        <v>16</v>
      </c>
      <c r="EH4" s="27" t="s">
        <v>5</v>
      </c>
      <c r="EI4" s="22" t="s">
        <v>481</v>
      </c>
      <c r="EL4" s="26" t="s">
        <v>0</v>
      </c>
      <c r="EM4" s="26" t="s">
        <v>34</v>
      </c>
      <c r="EN4" s="26" t="s">
        <v>35</v>
      </c>
      <c r="EO4" s="26" t="s">
        <v>32</v>
      </c>
      <c r="EP4" s="26" t="s">
        <v>33</v>
      </c>
      <c r="EQ4" s="26" t="s">
        <v>16</v>
      </c>
      <c r="ER4" s="27" t="s">
        <v>5</v>
      </c>
      <c r="ES4" s="22" t="s">
        <v>481</v>
      </c>
      <c r="EV4" s="26" t="s">
        <v>0</v>
      </c>
      <c r="EW4" s="26" t="s">
        <v>34</v>
      </c>
      <c r="EX4" s="26" t="s">
        <v>35</v>
      </c>
      <c r="EY4" s="26" t="s">
        <v>32</v>
      </c>
      <c r="EZ4" s="26" t="s">
        <v>33</v>
      </c>
      <c r="FA4" s="26" t="s">
        <v>16</v>
      </c>
      <c r="FB4" s="27" t="s">
        <v>5</v>
      </c>
      <c r="FC4" s="22" t="s">
        <v>481</v>
      </c>
      <c r="FF4" s="11" t="s">
        <v>0</v>
      </c>
      <c r="FG4" s="11" t="s">
        <v>34</v>
      </c>
      <c r="FH4" s="11" t="s">
        <v>35</v>
      </c>
      <c r="FI4" s="11" t="s">
        <v>32</v>
      </c>
      <c r="FJ4" s="11" t="s">
        <v>33</v>
      </c>
      <c r="FK4" s="11" t="s">
        <v>16</v>
      </c>
      <c r="FL4" s="22" t="s">
        <v>5</v>
      </c>
      <c r="FM4" s="22" t="s">
        <v>481</v>
      </c>
      <c r="FP4" s="26" t="s">
        <v>0</v>
      </c>
      <c r="FQ4" s="26" t="s">
        <v>34</v>
      </c>
      <c r="FR4" s="26" t="s">
        <v>35</v>
      </c>
      <c r="FS4" s="26" t="s">
        <v>32</v>
      </c>
      <c r="FT4" s="26" t="s">
        <v>33</v>
      </c>
      <c r="FU4" s="26" t="s">
        <v>16</v>
      </c>
      <c r="FV4" s="27" t="s">
        <v>5</v>
      </c>
      <c r="FW4" s="22" t="s">
        <v>481</v>
      </c>
      <c r="FZ4" s="26" t="s">
        <v>0</v>
      </c>
      <c r="GA4" s="26" t="s">
        <v>34</v>
      </c>
      <c r="GB4" s="26" t="s">
        <v>35</v>
      </c>
      <c r="GC4" s="26" t="s">
        <v>32</v>
      </c>
      <c r="GD4" s="26" t="s">
        <v>33</v>
      </c>
      <c r="GE4" s="26" t="s">
        <v>16</v>
      </c>
      <c r="GF4" s="27" t="s">
        <v>5</v>
      </c>
      <c r="GG4" s="32" t="s">
        <v>481</v>
      </c>
      <c r="GJ4" s="26" t="s">
        <v>0</v>
      </c>
      <c r="GK4" s="26" t="s">
        <v>34</v>
      </c>
      <c r="GL4" s="26" t="s">
        <v>35</v>
      </c>
      <c r="GM4" s="26" t="s">
        <v>32</v>
      </c>
      <c r="GN4" s="26" t="s">
        <v>33</v>
      </c>
      <c r="GO4" s="26" t="s">
        <v>16</v>
      </c>
      <c r="GP4" s="27" t="s">
        <v>5</v>
      </c>
      <c r="GQ4" s="22" t="s">
        <v>481</v>
      </c>
      <c r="GT4" s="26" t="s">
        <v>0</v>
      </c>
      <c r="GU4" s="26" t="s">
        <v>34</v>
      </c>
      <c r="GV4" s="26" t="s">
        <v>35</v>
      </c>
      <c r="GW4" s="26" t="s">
        <v>32</v>
      </c>
      <c r="GX4" s="26" t="s">
        <v>33</v>
      </c>
      <c r="GY4" s="26" t="s">
        <v>16</v>
      </c>
      <c r="GZ4" s="27" t="s">
        <v>5</v>
      </c>
      <c r="HA4" s="22" t="s">
        <v>481</v>
      </c>
      <c r="HD4" s="26" t="s">
        <v>0</v>
      </c>
      <c r="HE4" s="26" t="s">
        <v>34</v>
      </c>
      <c r="HF4" s="26" t="s">
        <v>35</v>
      </c>
      <c r="HG4" s="26" t="s">
        <v>32</v>
      </c>
      <c r="HH4" s="26" t="s">
        <v>33</v>
      </c>
      <c r="HI4" s="26" t="s">
        <v>16</v>
      </c>
      <c r="HJ4" s="27" t="s">
        <v>5</v>
      </c>
      <c r="HK4" s="22" t="s">
        <v>481</v>
      </c>
      <c r="HL4" s="8"/>
      <c r="HN4" s="26" t="s">
        <v>0</v>
      </c>
      <c r="HO4" s="26" t="s">
        <v>34</v>
      </c>
      <c r="HP4" s="26" t="s">
        <v>35</v>
      </c>
      <c r="HQ4" s="26" t="s">
        <v>32</v>
      </c>
      <c r="HR4" s="26" t="s">
        <v>33</v>
      </c>
      <c r="HS4" s="26" t="s">
        <v>16</v>
      </c>
      <c r="HT4" s="27" t="s">
        <v>5</v>
      </c>
      <c r="HU4" s="22" t="s">
        <v>481</v>
      </c>
    </row>
    <row r="5" spans="3:229" ht="120" x14ac:dyDescent="0.25">
      <c r="C5" s="20" t="s">
        <v>8</v>
      </c>
      <c r="D5" s="11">
        <v>18.600000000000001</v>
      </c>
      <c r="E5" s="11">
        <v>27.9</v>
      </c>
      <c r="F5" s="11">
        <v>270</v>
      </c>
      <c r="G5" s="11">
        <v>410</v>
      </c>
      <c r="H5" s="11" t="s">
        <v>19</v>
      </c>
      <c r="I5" s="11" t="s">
        <v>253</v>
      </c>
      <c r="J5" s="11" t="s">
        <v>482</v>
      </c>
      <c r="M5" s="15" t="s">
        <v>17</v>
      </c>
      <c r="N5" s="11">
        <v>2.1</v>
      </c>
      <c r="O5" s="11">
        <v>3.15</v>
      </c>
      <c r="P5" s="11">
        <v>30</v>
      </c>
      <c r="Q5" s="11">
        <v>40</v>
      </c>
      <c r="R5" s="16" t="s">
        <v>368</v>
      </c>
      <c r="S5" s="11" t="s">
        <v>255</v>
      </c>
      <c r="T5" s="11" t="s">
        <v>488</v>
      </c>
      <c r="W5" s="15" t="s">
        <v>37</v>
      </c>
      <c r="X5" s="11">
        <v>6.2</v>
      </c>
      <c r="Y5" s="11">
        <v>9.3000000000000007</v>
      </c>
      <c r="Z5" s="11">
        <v>90</v>
      </c>
      <c r="AA5" s="11">
        <v>140</v>
      </c>
      <c r="AB5" s="11" t="s">
        <v>38</v>
      </c>
      <c r="AC5" s="11"/>
      <c r="AD5" s="11" t="s">
        <v>487</v>
      </c>
      <c r="AG5" s="15" t="s">
        <v>46</v>
      </c>
      <c r="AH5" s="11">
        <v>15.9</v>
      </c>
      <c r="AI5" s="11">
        <v>23.85</v>
      </c>
      <c r="AJ5" s="11">
        <v>230</v>
      </c>
      <c r="AK5" s="11">
        <v>345</v>
      </c>
      <c r="AL5" s="16" t="s">
        <v>376</v>
      </c>
      <c r="AM5" s="11" t="s">
        <v>255</v>
      </c>
      <c r="AN5" s="16" t="s">
        <v>489</v>
      </c>
      <c r="AQ5" s="15" t="s">
        <v>53</v>
      </c>
      <c r="AR5" s="22"/>
      <c r="AS5" s="22"/>
      <c r="AT5" s="22">
        <v>100</v>
      </c>
      <c r="AU5" s="22">
        <v>150</v>
      </c>
      <c r="AV5" s="21" t="s">
        <v>19</v>
      </c>
      <c r="AW5" s="22"/>
      <c r="AX5" s="22" t="s">
        <v>498</v>
      </c>
      <c r="BA5" s="9" t="s">
        <v>351</v>
      </c>
      <c r="BB5" s="11">
        <v>15.9</v>
      </c>
      <c r="BC5" s="11">
        <v>23.85</v>
      </c>
      <c r="BD5" s="11">
        <v>230</v>
      </c>
      <c r="BE5" s="11">
        <v>345</v>
      </c>
      <c r="BF5" s="16" t="s">
        <v>95</v>
      </c>
      <c r="BG5" s="11"/>
      <c r="BJ5" s="15" t="s">
        <v>97</v>
      </c>
      <c r="BK5" s="22">
        <v>33.1</v>
      </c>
      <c r="BL5" s="22">
        <v>49.65</v>
      </c>
      <c r="BM5" s="22">
        <v>480</v>
      </c>
      <c r="BN5" s="22">
        <v>720</v>
      </c>
      <c r="BO5" s="37" t="s">
        <v>565</v>
      </c>
      <c r="BP5" s="38" t="s">
        <v>566</v>
      </c>
      <c r="BQ5" s="22" t="s">
        <v>504</v>
      </c>
      <c r="BT5" s="15" t="s">
        <v>131</v>
      </c>
      <c r="BU5" s="11">
        <v>27.58</v>
      </c>
      <c r="BV5" s="11">
        <v>41.37</v>
      </c>
      <c r="BW5" s="11">
        <v>400</v>
      </c>
      <c r="BX5" s="11">
        <v>600</v>
      </c>
      <c r="BY5" s="16" t="s">
        <v>471</v>
      </c>
      <c r="BZ5" s="11" t="s">
        <v>253</v>
      </c>
      <c r="CA5" s="16" t="s">
        <v>509</v>
      </c>
      <c r="CD5" s="15" t="s">
        <v>139</v>
      </c>
      <c r="CE5" s="11">
        <v>15.51</v>
      </c>
      <c r="CF5" s="11">
        <v>23.26</v>
      </c>
      <c r="CG5" s="11">
        <v>225</v>
      </c>
      <c r="CH5" s="11">
        <v>350</v>
      </c>
      <c r="CI5" s="16" t="s">
        <v>564</v>
      </c>
      <c r="CJ5" s="11" t="s">
        <v>253</v>
      </c>
      <c r="CK5" s="11" t="s">
        <v>514</v>
      </c>
      <c r="CN5" s="9" t="s">
        <v>142</v>
      </c>
      <c r="CO5" s="11">
        <v>27.9</v>
      </c>
      <c r="CP5" s="11"/>
      <c r="CQ5" s="11">
        <v>405</v>
      </c>
      <c r="CR5" s="11">
        <v>610</v>
      </c>
      <c r="CS5" s="16" t="s">
        <v>631</v>
      </c>
      <c r="CT5" s="11" t="s">
        <v>389</v>
      </c>
      <c r="CU5" s="11"/>
      <c r="CX5" s="15" t="s">
        <v>146</v>
      </c>
      <c r="CY5" s="11">
        <v>22.4</v>
      </c>
      <c r="CZ5" s="11">
        <v>33.6</v>
      </c>
      <c r="DA5" s="11">
        <v>325</v>
      </c>
      <c r="DB5" s="11">
        <v>500</v>
      </c>
      <c r="DC5" s="11" t="s">
        <v>181</v>
      </c>
      <c r="DD5" s="11" t="s">
        <v>591</v>
      </c>
      <c r="DE5" s="16" t="s">
        <v>516</v>
      </c>
      <c r="DH5" s="15" t="s">
        <v>190</v>
      </c>
      <c r="DI5" s="11">
        <v>24.13</v>
      </c>
      <c r="DJ5" s="11">
        <v>36.200000000000003</v>
      </c>
      <c r="DK5" s="11">
        <v>350</v>
      </c>
      <c r="DL5" s="11">
        <v>525</v>
      </c>
      <c r="DM5" s="16" t="s">
        <v>472</v>
      </c>
      <c r="DN5" s="11" t="s">
        <v>253</v>
      </c>
      <c r="DO5" s="11" t="s">
        <v>523</v>
      </c>
      <c r="DR5" s="15" t="s">
        <v>197</v>
      </c>
      <c r="DS5" s="11">
        <v>20.69</v>
      </c>
      <c r="DT5" s="11">
        <v>31</v>
      </c>
      <c r="DU5" s="11">
        <v>300</v>
      </c>
      <c r="DV5" s="11">
        <v>450</v>
      </c>
      <c r="DW5" s="16" t="s">
        <v>381</v>
      </c>
      <c r="DX5" s="11" t="s">
        <v>253</v>
      </c>
      <c r="DY5" s="11" t="s">
        <v>523</v>
      </c>
      <c r="EB5" s="9" t="s">
        <v>200</v>
      </c>
      <c r="EC5" s="11">
        <v>6.9</v>
      </c>
      <c r="ED5" s="11">
        <v>10.35</v>
      </c>
      <c r="EE5" s="11">
        <v>100</v>
      </c>
      <c r="EF5" s="11">
        <v>150</v>
      </c>
      <c r="EG5" s="16" t="s">
        <v>385</v>
      </c>
      <c r="EH5" s="11" t="s">
        <v>253</v>
      </c>
      <c r="EI5" s="11" t="s">
        <v>528</v>
      </c>
      <c r="EL5" s="15" t="s">
        <v>204</v>
      </c>
      <c r="EM5" s="11">
        <v>5.17</v>
      </c>
      <c r="EN5" s="11">
        <v>7.75</v>
      </c>
      <c r="EO5" s="11">
        <v>75</v>
      </c>
      <c r="EP5" s="11">
        <v>110</v>
      </c>
      <c r="EQ5" s="16" t="s">
        <v>387</v>
      </c>
      <c r="ER5" s="16" t="s">
        <v>386</v>
      </c>
      <c r="ES5" s="16" t="s">
        <v>530</v>
      </c>
      <c r="EV5" s="9" t="s">
        <v>209</v>
      </c>
      <c r="EW5" s="11"/>
      <c r="EX5" s="11"/>
      <c r="EY5" s="11">
        <v>325</v>
      </c>
      <c r="EZ5" s="11">
        <v>490</v>
      </c>
      <c r="FA5" s="16" t="s">
        <v>388</v>
      </c>
      <c r="FB5" s="11" t="s">
        <v>378</v>
      </c>
      <c r="FC5" s="11" t="s">
        <v>532</v>
      </c>
      <c r="FF5" s="15" t="s">
        <v>213</v>
      </c>
      <c r="FG5" s="11">
        <v>6.89</v>
      </c>
      <c r="FH5" s="11">
        <v>10.33</v>
      </c>
      <c r="FI5" s="11">
        <v>100</v>
      </c>
      <c r="FJ5" s="11">
        <v>150</v>
      </c>
      <c r="FK5" s="16" t="s">
        <v>390</v>
      </c>
      <c r="FL5" s="11" t="s">
        <v>253</v>
      </c>
      <c r="FM5" s="11" t="s">
        <v>534</v>
      </c>
      <c r="FP5" s="15" t="s">
        <v>219</v>
      </c>
      <c r="FQ5" s="11">
        <v>17.2</v>
      </c>
      <c r="FR5" s="11">
        <v>25.8</v>
      </c>
      <c r="FS5" s="11">
        <v>250</v>
      </c>
      <c r="FT5" s="11">
        <v>380</v>
      </c>
      <c r="FU5" s="23" t="s">
        <v>407</v>
      </c>
      <c r="FV5" s="11" t="s">
        <v>255</v>
      </c>
      <c r="FW5" s="16" t="s">
        <v>541</v>
      </c>
      <c r="FZ5" s="15" t="s">
        <v>232</v>
      </c>
      <c r="GA5" s="11">
        <v>3.45</v>
      </c>
      <c r="GB5" s="11">
        <v>5.2</v>
      </c>
      <c r="GC5" s="11">
        <v>50</v>
      </c>
      <c r="GD5" s="11">
        <v>100</v>
      </c>
      <c r="GE5" s="16" t="s">
        <v>578</v>
      </c>
      <c r="GF5" s="11" t="s">
        <v>255</v>
      </c>
      <c r="GG5" s="11" t="s">
        <v>498</v>
      </c>
      <c r="GJ5" s="28" t="s">
        <v>252</v>
      </c>
      <c r="GK5" s="11">
        <v>53.1</v>
      </c>
      <c r="GL5" s="11">
        <v>79.650000000000006</v>
      </c>
      <c r="GM5" s="11" t="s">
        <v>263</v>
      </c>
      <c r="GN5" s="11" t="s">
        <v>262</v>
      </c>
      <c r="GO5" s="16" t="s">
        <v>582</v>
      </c>
      <c r="GP5" s="11" t="s">
        <v>253</v>
      </c>
      <c r="GQ5" s="16" t="s">
        <v>559</v>
      </c>
      <c r="GT5" s="15" t="s">
        <v>266</v>
      </c>
      <c r="GU5" s="11">
        <v>29</v>
      </c>
      <c r="GV5" s="11">
        <v>43.5</v>
      </c>
      <c r="GW5" s="11">
        <v>420</v>
      </c>
      <c r="GX5" s="11">
        <v>630</v>
      </c>
      <c r="GY5" s="16" t="s">
        <v>19</v>
      </c>
      <c r="GZ5" s="11" t="s">
        <v>253</v>
      </c>
      <c r="HA5" s="11" t="s">
        <v>544</v>
      </c>
      <c r="HD5" s="28" t="s">
        <v>306</v>
      </c>
      <c r="HE5" s="11">
        <v>38.6</v>
      </c>
      <c r="HF5" s="11">
        <v>57.9</v>
      </c>
      <c r="HG5" s="11">
        <v>560</v>
      </c>
      <c r="HH5" s="11">
        <v>840</v>
      </c>
      <c r="HI5" s="16" t="s">
        <v>251</v>
      </c>
      <c r="HJ5" s="11" t="s">
        <v>255</v>
      </c>
      <c r="HK5" s="16" t="s">
        <v>492</v>
      </c>
      <c r="HL5" s="3"/>
      <c r="HN5" s="15" t="s">
        <v>333</v>
      </c>
      <c r="HO5" s="11">
        <v>5.17</v>
      </c>
      <c r="HP5" s="11">
        <v>7.75</v>
      </c>
      <c r="HQ5" s="11">
        <v>75</v>
      </c>
      <c r="HR5" s="11">
        <v>115</v>
      </c>
      <c r="HS5" s="16" t="s">
        <v>477</v>
      </c>
      <c r="HT5" s="11"/>
      <c r="HU5" s="22" t="s">
        <v>491</v>
      </c>
    </row>
    <row r="6" spans="3:229" ht="71.25" customHeight="1" x14ac:dyDescent="0.25">
      <c r="C6" s="20" t="s">
        <v>9</v>
      </c>
      <c r="D6" s="11">
        <v>18.600000000000001</v>
      </c>
      <c r="E6" s="11">
        <v>27.9</v>
      </c>
      <c r="F6" s="11">
        <v>270</v>
      </c>
      <c r="G6" s="11">
        <v>410</v>
      </c>
      <c r="H6" s="11" t="s">
        <v>14</v>
      </c>
      <c r="I6" s="11" t="s">
        <v>253</v>
      </c>
      <c r="J6" s="11" t="s">
        <v>482</v>
      </c>
      <c r="M6" s="15" t="s">
        <v>18</v>
      </c>
      <c r="N6" s="11">
        <v>2.1</v>
      </c>
      <c r="O6" s="11">
        <v>3.15</v>
      </c>
      <c r="P6" s="11">
        <v>30</v>
      </c>
      <c r="Q6" s="11">
        <v>40</v>
      </c>
      <c r="R6" s="11" t="s">
        <v>19</v>
      </c>
      <c r="S6" s="11" t="s">
        <v>255</v>
      </c>
      <c r="T6" s="11" t="s">
        <v>488</v>
      </c>
      <c r="W6" s="15" t="s">
        <v>39</v>
      </c>
      <c r="X6" s="11">
        <v>6.2</v>
      </c>
      <c r="Y6" s="11">
        <v>9.3000000000000007</v>
      </c>
      <c r="Z6" s="11">
        <v>95</v>
      </c>
      <c r="AA6" s="11">
        <v>140</v>
      </c>
      <c r="AB6" s="11" t="s">
        <v>19</v>
      </c>
      <c r="AC6" s="11"/>
      <c r="AD6" s="11" t="s">
        <v>487</v>
      </c>
      <c r="AG6" s="28" t="s">
        <v>47</v>
      </c>
      <c r="AH6" s="11">
        <v>15.9</v>
      </c>
      <c r="AI6" s="11">
        <v>23.85</v>
      </c>
      <c r="AJ6" s="11">
        <v>230</v>
      </c>
      <c r="AK6" s="11">
        <v>345</v>
      </c>
      <c r="AL6" s="11" t="s">
        <v>375</v>
      </c>
      <c r="AM6" s="11" t="s">
        <v>255</v>
      </c>
      <c r="AN6" s="11" t="s">
        <v>490</v>
      </c>
      <c r="AQ6" s="15" t="s">
        <v>54</v>
      </c>
      <c r="AR6" s="22"/>
      <c r="AS6" s="22"/>
      <c r="AT6" s="22">
        <v>100</v>
      </c>
      <c r="AU6" s="22">
        <v>150</v>
      </c>
      <c r="AV6" s="21" t="s">
        <v>19</v>
      </c>
      <c r="AW6" s="22"/>
      <c r="AX6" s="22" t="s">
        <v>498</v>
      </c>
      <c r="BA6" s="28" t="s">
        <v>89</v>
      </c>
      <c r="BB6" s="11">
        <v>15.9</v>
      </c>
      <c r="BC6" s="11"/>
      <c r="BD6" s="11">
        <v>230</v>
      </c>
      <c r="BE6" s="11">
        <v>345</v>
      </c>
      <c r="BF6" s="11" t="s">
        <v>94</v>
      </c>
      <c r="BG6" s="11" t="s">
        <v>64</v>
      </c>
      <c r="BJ6" s="15" t="s">
        <v>99</v>
      </c>
      <c r="BK6" s="22">
        <v>33.1</v>
      </c>
      <c r="BL6" s="22">
        <v>49.65</v>
      </c>
      <c r="BM6" s="22">
        <v>480</v>
      </c>
      <c r="BN6" s="22">
        <v>720</v>
      </c>
      <c r="BO6" s="22" t="s">
        <v>19</v>
      </c>
      <c r="BP6" s="22" t="s">
        <v>567</v>
      </c>
      <c r="BQ6" s="22" t="s">
        <v>504</v>
      </c>
      <c r="BT6" s="28" t="s">
        <v>132</v>
      </c>
      <c r="BU6" s="11">
        <v>27.58</v>
      </c>
      <c r="BV6" s="11">
        <v>41.37</v>
      </c>
      <c r="BW6" s="11">
        <v>400</v>
      </c>
      <c r="BX6" s="11">
        <v>600</v>
      </c>
      <c r="BY6" s="11" t="s">
        <v>136</v>
      </c>
      <c r="BZ6" s="11" t="s">
        <v>253</v>
      </c>
      <c r="CA6" s="11" t="s">
        <v>510</v>
      </c>
      <c r="CD6" s="28" t="s">
        <v>141</v>
      </c>
      <c r="CE6" s="11"/>
      <c r="CF6" s="11"/>
      <c r="CG6" s="11">
        <v>225</v>
      </c>
      <c r="CH6" s="11">
        <v>350</v>
      </c>
      <c r="CI6" s="16" t="s">
        <v>409</v>
      </c>
      <c r="CJ6" s="11" t="s">
        <v>378</v>
      </c>
      <c r="CK6" s="11"/>
      <c r="CN6" s="9" t="s">
        <v>143</v>
      </c>
      <c r="CO6" s="11"/>
      <c r="CP6" s="11"/>
      <c r="CQ6" s="11">
        <v>405</v>
      </c>
      <c r="CR6" s="11">
        <v>610</v>
      </c>
      <c r="CS6" s="16" t="s">
        <v>632</v>
      </c>
      <c r="CT6" s="42" t="s">
        <v>389</v>
      </c>
      <c r="CU6" s="11"/>
      <c r="CX6" s="15" t="s">
        <v>147</v>
      </c>
      <c r="CY6" s="11">
        <v>22.4</v>
      </c>
      <c r="CZ6" s="11">
        <v>33.6</v>
      </c>
      <c r="DA6" s="11">
        <v>325</v>
      </c>
      <c r="DB6" s="11">
        <v>500</v>
      </c>
      <c r="DC6" s="11" t="s">
        <v>181</v>
      </c>
      <c r="DD6" s="11" t="s">
        <v>591</v>
      </c>
      <c r="DE6" s="16" t="s">
        <v>516</v>
      </c>
      <c r="DH6" s="9" t="s">
        <v>191</v>
      </c>
      <c r="DI6" s="11">
        <v>24.1</v>
      </c>
      <c r="DJ6" s="11"/>
      <c r="DK6" s="11">
        <v>350</v>
      </c>
      <c r="DL6" s="11">
        <v>525</v>
      </c>
      <c r="DM6" s="16" t="s">
        <v>588</v>
      </c>
      <c r="DN6" s="11" t="s">
        <v>473</v>
      </c>
      <c r="DO6" s="11"/>
      <c r="DR6" s="9" t="s">
        <v>198</v>
      </c>
      <c r="DS6" s="11">
        <v>20.69</v>
      </c>
      <c r="DT6" s="11">
        <v>31</v>
      </c>
      <c r="DU6" s="11">
        <v>300</v>
      </c>
      <c r="DV6" s="11">
        <v>450</v>
      </c>
      <c r="DW6" s="16" t="s">
        <v>382</v>
      </c>
      <c r="DX6" s="11" t="s">
        <v>253</v>
      </c>
      <c r="DY6" s="11" t="s">
        <v>523</v>
      </c>
      <c r="EB6" s="15" t="s">
        <v>201</v>
      </c>
      <c r="EC6" s="11">
        <v>6.9</v>
      </c>
      <c r="ED6" s="11">
        <v>10.35</v>
      </c>
      <c r="EE6" s="11">
        <v>100</v>
      </c>
      <c r="EF6" s="11">
        <v>150</v>
      </c>
      <c r="EG6" s="16" t="s">
        <v>202</v>
      </c>
      <c r="EH6" s="11" t="s">
        <v>253</v>
      </c>
      <c r="EI6" s="11" t="s">
        <v>528</v>
      </c>
      <c r="EL6" s="9" t="s">
        <v>205</v>
      </c>
      <c r="EM6" s="11">
        <v>5.2</v>
      </c>
      <c r="EN6" s="11"/>
      <c r="EO6" s="11">
        <v>75</v>
      </c>
      <c r="EP6" s="11">
        <v>110</v>
      </c>
      <c r="EQ6" s="16" t="s">
        <v>207</v>
      </c>
      <c r="ER6" s="11" t="s">
        <v>298</v>
      </c>
      <c r="ES6" s="11"/>
      <c r="EV6" s="15" t="s">
        <v>210</v>
      </c>
      <c r="EW6" s="11"/>
      <c r="EX6" s="11"/>
      <c r="EY6" s="11">
        <v>325</v>
      </c>
      <c r="EZ6" s="11">
        <v>490</v>
      </c>
      <c r="FA6" s="16" t="s">
        <v>211</v>
      </c>
      <c r="FB6" s="11" t="s">
        <v>378</v>
      </c>
      <c r="FC6" s="11" t="s">
        <v>532</v>
      </c>
      <c r="FF6" s="15" t="s">
        <v>214</v>
      </c>
      <c r="FG6" s="11">
        <v>6.89</v>
      </c>
      <c r="FH6" s="11">
        <v>10.33</v>
      </c>
      <c r="FI6" s="11">
        <v>100</v>
      </c>
      <c r="FJ6" s="11">
        <v>150</v>
      </c>
      <c r="FK6" s="16" t="s">
        <v>391</v>
      </c>
      <c r="FL6" s="11" t="s">
        <v>253</v>
      </c>
      <c r="FM6" s="11" t="s">
        <v>534</v>
      </c>
      <c r="FP6" s="9" t="s">
        <v>220</v>
      </c>
      <c r="FQ6" s="11">
        <v>17.2</v>
      </c>
      <c r="FR6" s="11">
        <v>25.8</v>
      </c>
      <c r="FS6" s="11">
        <v>250</v>
      </c>
      <c r="FT6" s="11">
        <v>380</v>
      </c>
      <c r="FU6" s="16" t="s">
        <v>394</v>
      </c>
      <c r="FV6" s="11" t="s">
        <v>255</v>
      </c>
      <c r="FW6" s="11" t="s">
        <v>535</v>
      </c>
      <c r="FZ6" s="9" t="s">
        <v>233</v>
      </c>
      <c r="GA6" s="11">
        <v>6.9</v>
      </c>
      <c r="GB6" s="11">
        <v>10.35</v>
      </c>
      <c r="GC6" s="11" t="s">
        <v>245</v>
      </c>
      <c r="GD6" s="11" t="s">
        <v>246</v>
      </c>
      <c r="GE6" s="16" t="s">
        <v>580</v>
      </c>
      <c r="GF6" s="11" t="s">
        <v>579</v>
      </c>
      <c r="GG6" s="11" t="s">
        <v>500</v>
      </c>
      <c r="GJ6" s="28" t="s">
        <v>254</v>
      </c>
      <c r="GK6" s="11">
        <v>53.1</v>
      </c>
      <c r="GL6" s="11"/>
      <c r="GM6" s="11">
        <v>770</v>
      </c>
      <c r="GN6" s="11">
        <v>1155</v>
      </c>
      <c r="GO6" s="16" t="s">
        <v>583</v>
      </c>
      <c r="GP6" s="11" t="s">
        <v>298</v>
      </c>
      <c r="GQ6" s="11"/>
      <c r="GT6" s="28" t="s">
        <v>311</v>
      </c>
      <c r="GU6" s="11">
        <v>38.6</v>
      </c>
      <c r="GV6" s="11">
        <v>57.9</v>
      </c>
      <c r="GW6" s="11" t="s">
        <v>313</v>
      </c>
      <c r="GX6" s="11" t="s">
        <v>314</v>
      </c>
      <c r="GY6" s="16" t="s">
        <v>317</v>
      </c>
      <c r="GZ6" s="11" t="s">
        <v>255</v>
      </c>
      <c r="HA6" s="16" t="s">
        <v>545</v>
      </c>
      <c r="HD6" s="28" t="s">
        <v>307</v>
      </c>
      <c r="HE6" s="11">
        <v>38.6</v>
      </c>
      <c r="HF6" s="11">
        <v>57.9</v>
      </c>
      <c r="HG6" s="11">
        <v>560</v>
      </c>
      <c r="HH6" s="11">
        <v>840</v>
      </c>
      <c r="HI6" s="16" t="s">
        <v>251</v>
      </c>
      <c r="HJ6" s="11" t="s">
        <v>255</v>
      </c>
      <c r="HK6" s="16" t="s">
        <v>492</v>
      </c>
      <c r="HL6" s="3"/>
      <c r="HN6" s="33"/>
      <c r="HO6" s="18"/>
      <c r="HP6" s="18"/>
      <c r="HQ6" s="18"/>
      <c r="HR6" s="18"/>
      <c r="HS6" s="41"/>
      <c r="HT6" s="18"/>
    </row>
    <row r="7" spans="3:229" ht="75" x14ac:dyDescent="0.25">
      <c r="C7" s="20" t="s">
        <v>10</v>
      </c>
      <c r="D7" s="11">
        <v>18.600000000000001</v>
      </c>
      <c r="E7" s="11">
        <v>27.9</v>
      </c>
      <c r="F7" s="11">
        <v>270</v>
      </c>
      <c r="G7" s="11">
        <v>410</v>
      </c>
      <c r="H7" s="21" t="s">
        <v>366</v>
      </c>
      <c r="I7" s="11" t="s">
        <v>253</v>
      </c>
      <c r="J7" s="11" t="s">
        <v>482</v>
      </c>
      <c r="M7" s="22" t="s">
        <v>20</v>
      </c>
      <c r="N7" s="11"/>
      <c r="O7" s="11"/>
      <c r="P7" s="11">
        <v>30</v>
      </c>
      <c r="Q7" s="11">
        <v>40</v>
      </c>
      <c r="R7" s="11" t="s">
        <v>19</v>
      </c>
      <c r="S7" s="16" t="s">
        <v>485</v>
      </c>
      <c r="T7" s="11" t="s">
        <v>488</v>
      </c>
      <c r="W7" s="15" t="s">
        <v>40</v>
      </c>
      <c r="X7" s="11">
        <v>6.2</v>
      </c>
      <c r="Y7" s="11">
        <v>9.3000000000000007</v>
      </c>
      <c r="Z7" s="11">
        <v>95</v>
      </c>
      <c r="AA7" s="11">
        <v>140</v>
      </c>
      <c r="AB7" s="11" t="s">
        <v>373</v>
      </c>
      <c r="AC7" s="11"/>
      <c r="AD7" s="11" t="s">
        <v>487</v>
      </c>
      <c r="AG7" s="28" t="s">
        <v>48</v>
      </c>
      <c r="AH7" s="11">
        <v>15.9</v>
      </c>
      <c r="AI7" s="11">
        <v>23.85</v>
      </c>
      <c r="AJ7" s="11" t="s">
        <v>614</v>
      </c>
      <c r="AK7" s="11" t="s">
        <v>615</v>
      </c>
      <c r="AL7" s="16" t="s">
        <v>374</v>
      </c>
      <c r="AM7" s="11" t="s">
        <v>299</v>
      </c>
      <c r="AN7" s="11" t="s">
        <v>490</v>
      </c>
      <c r="AQ7" s="15" t="s">
        <v>55</v>
      </c>
      <c r="AR7" s="22"/>
      <c r="AS7" s="22"/>
      <c r="AT7" s="22">
        <v>100</v>
      </c>
      <c r="AU7" s="22">
        <v>150</v>
      </c>
      <c r="AV7" s="21" t="s">
        <v>19</v>
      </c>
      <c r="AW7" s="22"/>
      <c r="AX7" s="22" t="s">
        <v>498</v>
      </c>
      <c r="BA7" s="33"/>
      <c r="BB7" s="18"/>
      <c r="BC7" s="18"/>
      <c r="BD7" s="18"/>
      <c r="BE7" s="18"/>
      <c r="BF7" s="18"/>
      <c r="BG7" s="18"/>
      <c r="BJ7" s="9" t="s">
        <v>98</v>
      </c>
      <c r="BK7" s="22">
        <v>7.6</v>
      </c>
      <c r="BL7" s="22"/>
      <c r="BM7" s="22" t="s">
        <v>118</v>
      </c>
      <c r="BN7" s="22" t="s">
        <v>119</v>
      </c>
      <c r="BO7" s="21" t="s">
        <v>117</v>
      </c>
      <c r="BP7" s="22" t="s">
        <v>64</v>
      </c>
      <c r="BQ7" s="22"/>
      <c r="BT7" s="28" t="s">
        <v>134</v>
      </c>
      <c r="BU7" s="11"/>
      <c r="BV7" s="11"/>
      <c r="BW7" s="11">
        <v>400</v>
      </c>
      <c r="BX7" s="11">
        <v>600</v>
      </c>
      <c r="BY7" s="11" t="s">
        <v>136</v>
      </c>
      <c r="BZ7" s="11" t="s">
        <v>253</v>
      </c>
      <c r="CA7" s="11" t="s">
        <v>511</v>
      </c>
      <c r="CD7" s="28" t="s">
        <v>140</v>
      </c>
      <c r="CE7" s="11"/>
      <c r="CF7" s="11"/>
      <c r="CG7" s="11">
        <v>225</v>
      </c>
      <c r="CH7" s="11">
        <v>350</v>
      </c>
      <c r="CI7" s="16" t="s">
        <v>410</v>
      </c>
      <c r="CJ7" s="11" t="s">
        <v>378</v>
      </c>
      <c r="CK7" s="11"/>
      <c r="CN7" s="15" t="s">
        <v>144</v>
      </c>
      <c r="CO7" s="11">
        <v>27.9</v>
      </c>
      <c r="CP7" s="11">
        <v>41.85</v>
      </c>
      <c r="CQ7" s="11">
        <v>405</v>
      </c>
      <c r="CR7" s="11">
        <v>610</v>
      </c>
      <c r="CS7" s="16" t="s">
        <v>380</v>
      </c>
      <c r="CT7" s="16" t="s">
        <v>379</v>
      </c>
      <c r="CU7" s="16" t="s">
        <v>516</v>
      </c>
      <c r="CX7" s="28" t="s">
        <v>148</v>
      </c>
      <c r="CY7" s="11"/>
      <c r="CZ7" s="11"/>
      <c r="DA7" s="11">
        <v>325</v>
      </c>
      <c r="DB7" s="11">
        <v>500</v>
      </c>
      <c r="DC7" s="11" t="s">
        <v>19</v>
      </c>
      <c r="DD7" s="11" t="s">
        <v>255</v>
      </c>
      <c r="DE7" s="16" t="s">
        <v>516</v>
      </c>
      <c r="DH7" s="28" t="s">
        <v>192</v>
      </c>
      <c r="DI7" s="11">
        <v>24.13</v>
      </c>
      <c r="DJ7" s="11">
        <v>36.200000000000003</v>
      </c>
      <c r="DK7" s="11">
        <v>350</v>
      </c>
      <c r="DL7" s="11">
        <v>525</v>
      </c>
      <c r="DM7" s="16" t="s">
        <v>589</v>
      </c>
      <c r="DN7" s="11" t="s">
        <v>253</v>
      </c>
      <c r="DO7" s="11" t="s">
        <v>523</v>
      </c>
      <c r="DR7" s="9" t="s">
        <v>383</v>
      </c>
      <c r="DS7" s="11"/>
      <c r="DT7" s="11"/>
      <c r="DU7" s="11">
        <v>300</v>
      </c>
      <c r="DV7" s="11">
        <v>450</v>
      </c>
      <c r="DW7" s="16" t="s">
        <v>384</v>
      </c>
      <c r="DX7" s="11" t="s">
        <v>253</v>
      </c>
      <c r="DY7" s="11" t="s">
        <v>523</v>
      </c>
      <c r="EB7" s="10"/>
      <c r="EC7" s="18"/>
      <c r="ED7" s="18"/>
      <c r="EE7" s="18"/>
      <c r="EF7" s="18"/>
      <c r="EG7" s="41"/>
      <c r="EH7" s="18"/>
      <c r="EI7" s="18"/>
      <c r="EL7" s="10"/>
      <c r="EM7" s="18"/>
      <c r="EN7" s="18"/>
      <c r="EO7" s="18"/>
      <c r="EP7" s="18"/>
      <c r="EQ7" s="41"/>
      <c r="ER7" s="18"/>
      <c r="ES7" s="18"/>
      <c r="EV7" s="10"/>
      <c r="EW7" s="18"/>
      <c r="EX7" s="18"/>
      <c r="EY7" s="18"/>
      <c r="EZ7" s="18"/>
      <c r="FA7" s="41"/>
      <c r="FB7" s="18"/>
      <c r="FC7" s="18"/>
      <c r="FF7" s="9" t="s">
        <v>215</v>
      </c>
      <c r="FG7" s="11">
        <v>6.9</v>
      </c>
      <c r="FH7" s="11"/>
      <c r="FI7" s="11">
        <v>100</v>
      </c>
      <c r="FJ7" s="11">
        <v>150</v>
      </c>
      <c r="FK7" s="16" t="s">
        <v>217</v>
      </c>
      <c r="FL7" s="11" t="s">
        <v>389</v>
      </c>
      <c r="FM7" s="11"/>
      <c r="FP7" s="9" t="s">
        <v>221</v>
      </c>
      <c r="FQ7" s="11">
        <v>17.2</v>
      </c>
      <c r="FR7" s="11">
        <v>25.8</v>
      </c>
      <c r="FS7" s="11">
        <v>250</v>
      </c>
      <c r="FT7" s="11">
        <v>380</v>
      </c>
      <c r="FU7" s="23" t="s">
        <v>393</v>
      </c>
      <c r="FV7" s="11" t="s">
        <v>255</v>
      </c>
      <c r="FW7" s="11" t="s">
        <v>540</v>
      </c>
      <c r="FZ7" s="9" t="s">
        <v>234</v>
      </c>
      <c r="GA7" s="11">
        <v>3.45</v>
      </c>
      <c r="GB7" s="11">
        <v>5.2</v>
      </c>
      <c r="GC7" s="11">
        <v>50</v>
      </c>
      <c r="GD7" s="11">
        <v>100</v>
      </c>
      <c r="GE7" s="16" t="s">
        <v>19</v>
      </c>
      <c r="GF7" s="11" t="s">
        <v>255</v>
      </c>
      <c r="GG7" s="11" t="s">
        <v>500</v>
      </c>
      <c r="GJ7" s="28" t="s">
        <v>256</v>
      </c>
      <c r="GK7" s="11">
        <v>53.1</v>
      </c>
      <c r="GL7" s="11">
        <v>79.650000000000006</v>
      </c>
      <c r="GM7" s="11">
        <v>770</v>
      </c>
      <c r="GN7" s="11">
        <v>1155</v>
      </c>
      <c r="GO7" s="16" t="s">
        <v>264</v>
      </c>
      <c r="GP7" s="11" t="s">
        <v>253</v>
      </c>
      <c r="GQ7" s="11" t="s">
        <v>560</v>
      </c>
      <c r="GT7" s="15" t="s">
        <v>267</v>
      </c>
      <c r="GU7" s="11">
        <v>29.3</v>
      </c>
      <c r="GV7" s="11">
        <v>43.95</v>
      </c>
      <c r="GW7" s="11">
        <v>425</v>
      </c>
      <c r="GX7" s="11">
        <v>640</v>
      </c>
      <c r="GY7" s="16" t="s">
        <v>19</v>
      </c>
      <c r="GZ7" s="11" t="s">
        <v>253</v>
      </c>
      <c r="HA7" s="16" t="s">
        <v>546</v>
      </c>
      <c r="HD7" s="28" t="s">
        <v>308</v>
      </c>
      <c r="HE7" s="11">
        <v>38.6</v>
      </c>
      <c r="HF7" s="11">
        <v>57.9</v>
      </c>
      <c r="HG7" s="11" t="s">
        <v>619</v>
      </c>
      <c r="HH7" s="11" t="s">
        <v>620</v>
      </c>
      <c r="HI7" s="16" t="s">
        <v>19</v>
      </c>
      <c r="HJ7" s="11" t="s">
        <v>255</v>
      </c>
      <c r="HK7" s="16" t="s">
        <v>492</v>
      </c>
      <c r="HL7" s="3"/>
      <c r="HN7" s="9" t="s">
        <v>3</v>
      </c>
      <c r="HO7" s="11" t="s">
        <v>261</v>
      </c>
      <c r="HP7" s="18"/>
      <c r="HQ7" s="18"/>
      <c r="HR7" s="18"/>
      <c r="HS7" s="41"/>
      <c r="HT7" s="18"/>
    </row>
    <row r="8" spans="3:229" ht="60" x14ac:dyDescent="0.25">
      <c r="C8" s="20" t="s">
        <v>11</v>
      </c>
      <c r="D8" s="11">
        <v>18.600000000000001</v>
      </c>
      <c r="E8" s="11">
        <v>27.9</v>
      </c>
      <c r="F8" s="22">
        <v>270</v>
      </c>
      <c r="G8" s="22">
        <v>410</v>
      </c>
      <c r="H8" s="22" t="s">
        <v>362</v>
      </c>
      <c r="I8" s="11" t="s">
        <v>253</v>
      </c>
      <c r="J8" s="11" t="s">
        <v>482</v>
      </c>
      <c r="L8" s="53" t="s">
        <v>645</v>
      </c>
      <c r="M8" s="15" t="s">
        <v>21</v>
      </c>
      <c r="N8" s="11">
        <v>2.1</v>
      </c>
      <c r="O8" s="11">
        <v>3.15</v>
      </c>
      <c r="P8" s="11">
        <v>30</v>
      </c>
      <c r="Q8" s="11">
        <v>40</v>
      </c>
      <c r="R8" s="11" t="s">
        <v>19</v>
      </c>
      <c r="S8" s="11" t="s">
        <v>255</v>
      </c>
      <c r="T8" s="11" t="s">
        <v>488</v>
      </c>
      <c r="W8" s="15" t="s">
        <v>41</v>
      </c>
      <c r="X8" s="11">
        <v>5.5</v>
      </c>
      <c r="Y8" s="11">
        <v>8.25</v>
      </c>
      <c r="Z8" s="11">
        <v>80</v>
      </c>
      <c r="AA8" s="11">
        <v>140</v>
      </c>
      <c r="AB8" s="16" t="s">
        <v>372</v>
      </c>
      <c r="AC8" s="11"/>
      <c r="AD8" s="11" t="s">
        <v>487</v>
      </c>
      <c r="AG8" s="28" t="s">
        <v>50</v>
      </c>
      <c r="AH8" s="11">
        <v>15.9</v>
      </c>
      <c r="AI8" s="11">
        <v>23.85</v>
      </c>
      <c r="AJ8" s="11">
        <v>230</v>
      </c>
      <c r="AK8" s="11">
        <v>345</v>
      </c>
      <c r="AL8" s="11" t="s">
        <v>640</v>
      </c>
      <c r="AM8" s="11" t="s">
        <v>255</v>
      </c>
      <c r="AN8" s="11" t="s">
        <v>490</v>
      </c>
      <c r="AQ8" s="15" t="s">
        <v>56</v>
      </c>
      <c r="AR8" s="22"/>
      <c r="AS8" s="22"/>
      <c r="AT8" s="22">
        <v>100</v>
      </c>
      <c r="AU8" s="22">
        <v>150</v>
      </c>
      <c r="AV8" s="21" t="s">
        <v>19</v>
      </c>
      <c r="AW8" s="22"/>
      <c r="AX8" s="22" t="s">
        <v>498</v>
      </c>
      <c r="BA8" s="49" t="s">
        <v>377</v>
      </c>
      <c r="BB8" s="49"/>
      <c r="BC8" s="49"/>
      <c r="BD8" s="49"/>
      <c r="BE8" s="18"/>
      <c r="BF8" s="34"/>
      <c r="BG8" s="18"/>
      <c r="BJ8" s="15" t="s">
        <v>100</v>
      </c>
      <c r="BK8" s="22">
        <v>33.1</v>
      </c>
      <c r="BL8" s="22">
        <v>49.65</v>
      </c>
      <c r="BM8" s="22">
        <v>480</v>
      </c>
      <c r="BN8" s="22">
        <v>720</v>
      </c>
      <c r="BO8" s="21" t="s">
        <v>19</v>
      </c>
      <c r="BP8" s="22" t="s">
        <v>255</v>
      </c>
      <c r="BQ8" s="22" t="s">
        <v>505</v>
      </c>
      <c r="BT8" s="28" t="s">
        <v>133</v>
      </c>
      <c r="BU8" s="11"/>
      <c r="BV8" s="11"/>
      <c r="BW8" s="11">
        <v>400</v>
      </c>
      <c r="BX8" s="11">
        <v>600</v>
      </c>
      <c r="BY8" s="11" t="s">
        <v>136</v>
      </c>
      <c r="BZ8" s="11" t="s">
        <v>253</v>
      </c>
      <c r="CA8" s="11" t="s">
        <v>512</v>
      </c>
      <c r="CD8" s="33"/>
      <c r="CE8" s="18"/>
      <c r="CF8" s="18"/>
      <c r="CG8" s="18"/>
      <c r="CH8" s="18"/>
      <c r="CI8" s="18"/>
      <c r="CJ8" s="18"/>
      <c r="CK8" s="18"/>
      <c r="CN8" s="11" t="s">
        <v>354</v>
      </c>
      <c r="CO8" s="11"/>
      <c r="CP8" s="11"/>
      <c r="CQ8" s="22">
        <v>405</v>
      </c>
      <c r="CR8" s="22">
        <v>610</v>
      </c>
      <c r="CS8" s="16" t="s">
        <v>357</v>
      </c>
      <c r="CT8" s="42" t="s">
        <v>389</v>
      </c>
      <c r="CU8" s="11"/>
      <c r="CX8" s="28" t="s">
        <v>182</v>
      </c>
      <c r="CY8" s="11">
        <v>31</v>
      </c>
      <c r="CZ8" s="11">
        <v>46.5</v>
      </c>
      <c r="DA8" s="11">
        <v>450</v>
      </c>
      <c r="DB8" s="11">
        <v>675</v>
      </c>
      <c r="DC8" s="11" t="s">
        <v>183</v>
      </c>
      <c r="DD8" s="11" t="s">
        <v>255</v>
      </c>
      <c r="DE8" s="16" t="s">
        <v>518</v>
      </c>
      <c r="DH8" s="28" t="s">
        <v>193</v>
      </c>
      <c r="DI8" s="11">
        <v>24.13</v>
      </c>
      <c r="DJ8" s="11">
        <v>36.200000000000003</v>
      </c>
      <c r="DK8" s="11">
        <v>350</v>
      </c>
      <c r="DL8" s="11">
        <v>525</v>
      </c>
      <c r="DM8" s="16" t="s">
        <v>590</v>
      </c>
      <c r="DN8" s="11" t="s">
        <v>253</v>
      </c>
      <c r="DO8" s="11" t="s">
        <v>523</v>
      </c>
      <c r="EB8" s="11" t="s">
        <v>3</v>
      </c>
      <c r="EC8" s="11" t="s">
        <v>194</v>
      </c>
      <c r="EL8" s="11" t="s">
        <v>3</v>
      </c>
      <c r="EM8" s="11" t="s">
        <v>206</v>
      </c>
      <c r="EV8" s="11" t="s">
        <v>3</v>
      </c>
      <c r="EW8" s="11" t="s">
        <v>206</v>
      </c>
      <c r="FF8" s="9" t="s">
        <v>216</v>
      </c>
      <c r="FG8" s="11">
        <v>6.9</v>
      </c>
      <c r="FH8" s="11"/>
      <c r="FI8" s="11">
        <v>100</v>
      </c>
      <c r="FJ8" s="11">
        <v>150</v>
      </c>
      <c r="FK8" s="16" t="s">
        <v>392</v>
      </c>
      <c r="FL8" s="11" t="s">
        <v>378</v>
      </c>
      <c r="FM8" s="11"/>
      <c r="FP8" s="15" t="s">
        <v>222</v>
      </c>
      <c r="FQ8" s="11">
        <v>17.2</v>
      </c>
      <c r="FR8" s="11">
        <v>25.8</v>
      </c>
      <c r="FS8" s="11">
        <v>250</v>
      </c>
      <c r="FT8" s="11">
        <v>380</v>
      </c>
      <c r="FU8" s="16" t="s">
        <v>19</v>
      </c>
      <c r="FV8" s="11" t="s">
        <v>255</v>
      </c>
      <c r="FW8" s="11" t="s">
        <v>536</v>
      </c>
      <c r="FZ8" s="9" t="s">
        <v>235</v>
      </c>
      <c r="GA8" s="11">
        <v>22.4</v>
      </c>
      <c r="GB8" s="11">
        <v>33.6</v>
      </c>
      <c r="GC8" s="11" t="s">
        <v>247</v>
      </c>
      <c r="GD8" s="11">
        <v>490</v>
      </c>
      <c r="GE8" s="16" t="s">
        <v>186</v>
      </c>
      <c r="GF8" s="11" t="s">
        <v>255</v>
      </c>
      <c r="GG8" s="11" t="s">
        <v>500</v>
      </c>
      <c r="GJ8" s="15" t="s">
        <v>257</v>
      </c>
      <c r="GK8" s="11">
        <v>32.75</v>
      </c>
      <c r="GL8" s="11">
        <v>49.12</v>
      </c>
      <c r="GM8" s="11" t="s">
        <v>263</v>
      </c>
      <c r="GN8" s="11" t="s">
        <v>262</v>
      </c>
      <c r="GO8" s="16" t="s">
        <v>584</v>
      </c>
      <c r="GP8" s="11" t="s">
        <v>253</v>
      </c>
      <c r="GQ8" s="11" t="s">
        <v>561</v>
      </c>
      <c r="GT8" s="15" t="s">
        <v>268</v>
      </c>
      <c r="GU8" s="11">
        <v>29.6</v>
      </c>
      <c r="GV8" s="11">
        <v>44.4</v>
      </c>
      <c r="GW8" s="11">
        <v>430</v>
      </c>
      <c r="GX8" s="11">
        <v>645</v>
      </c>
      <c r="GY8" s="16" t="s">
        <v>19</v>
      </c>
      <c r="GZ8" s="11" t="s">
        <v>253</v>
      </c>
      <c r="HA8" s="16" t="s">
        <v>547</v>
      </c>
      <c r="HD8" s="15" t="s">
        <v>309</v>
      </c>
      <c r="HE8" s="11">
        <v>33.4</v>
      </c>
      <c r="HF8" s="11">
        <v>50.1</v>
      </c>
      <c r="HG8" s="11">
        <v>485</v>
      </c>
      <c r="HH8" s="11">
        <v>730</v>
      </c>
      <c r="HI8" s="16" t="s">
        <v>587</v>
      </c>
      <c r="HJ8" s="11" t="s">
        <v>255</v>
      </c>
      <c r="HK8" s="16" t="s">
        <v>494</v>
      </c>
      <c r="HL8" s="3"/>
      <c r="HN8" s="33"/>
      <c r="HO8" s="18"/>
      <c r="HP8" s="18"/>
      <c r="HQ8" s="18"/>
      <c r="HR8" s="18"/>
      <c r="HS8" s="41"/>
      <c r="HT8" s="18"/>
    </row>
    <row r="9" spans="3:229" ht="75" x14ac:dyDescent="0.25">
      <c r="C9" s="20" t="s">
        <v>12</v>
      </c>
      <c r="D9" s="11">
        <v>18.600000000000001</v>
      </c>
      <c r="E9" s="11">
        <v>27.9</v>
      </c>
      <c r="F9" s="22">
        <v>270</v>
      </c>
      <c r="G9" s="22">
        <v>410</v>
      </c>
      <c r="H9" s="21" t="s">
        <v>367</v>
      </c>
      <c r="I9" s="11" t="s">
        <v>253</v>
      </c>
      <c r="J9" s="11" t="s">
        <v>482</v>
      </c>
      <c r="M9" s="9" t="s">
        <v>22</v>
      </c>
      <c r="N9" s="11"/>
      <c r="O9" s="11"/>
      <c r="P9" s="11">
        <v>30</v>
      </c>
      <c r="Q9" s="11">
        <v>40</v>
      </c>
      <c r="R9" s="11" t="s">
        <v>19</v>
      </c>
      <c r="S9" s="16" t="s">
        <v>485</v>
      </c>
      <c r="T9" s="11" t="s">
        <v>488</v>
      </c>
      <c r="Z9" s="1"/>
      <c r="AG9" s="9" t="s">
        <v>359</v>
      </c>
      <c r="AH9" s="22">
        <v>31.03</v>
      </c>
      <c r="AI9" s="22">
        <v>46.55</v>
      </c>
      <c r="AJ9" s="11" t="s">
        <v>360</v>
      </c>
      <c r="AK9" s="11" t="s">
        <v>361</v>
      </c>
      <c r="AL9" s="16" t="s">
        <v>639</v>
      </c>
      <c r="AM9" s="11" t="s">
        <v>255</v>
      </c>
      <c r="AN9" s="11" t="s">
        <v>490</v>
      </c>
      <c r="AQ9" s="9" t="s">
        <v>57</v>
      </c>
      <c r="AR9" s="22"/>
      <c r="AS9" s="22"/>
      <c r="AT9" s="22">
        <v>100</v>
      </c>
      <c r="AU9" s="22">
        <v>150</v>
      </c>
      <c r="AV9" s="21" t="s">
        <v>19</v>
      </c>
      <c r="AW9" s="22"/>
      <c r="AX9" s="22" t="s">
        <v>499</v>
      </c>
      <c r="BA9" s="24"/>
      <c r="BB9" s="24"/>
      <c r="BC9" s="24"/>
      <c r="BD9" s="25"/>
      <c r="BE9" s="24"/>
      <c r="BF9" s="24"/>
      <c r="BG9" s="24"/>
      <c r="BJ9" s="15" t="s">
        <v>101</v>
      </c>
      <c r="BK9" s="22"/>
      <c r="BL9" s="22"/>
      <c r="BM9" s="22">
        <v>450</v>
      </c>
      <c r="BN9" s="22">
        <v>675</v>
      </c>
      <c r="BO9" s="21" t="s">
        <v>19</v>
      </c>
      <c r="BP9" s="22" t="s">
        <v>255</v>
      </c>
      <c r="BQ9" s="22" t="s">
        <v>504</v>
      </c>
      <c r="BT9" s="25"/>
      <c r="BU9" s="25"/>
      <c r="BV9" s="25"/>
      <c r="BW9" s="25"/>
      <c r="BX9" s="25"/>
      <c r="BY9" s="25"/>
      <c r="BZ9" s="25"/>
      <c r="CA9" s="25"/>
      <c r="CD9" s="11" t="s">
        <v>3</v>
      </c>
      <c r="CE9" s="11" t="s">
        <v>138</v>
      </c>
      <c r="CF9" s="25"/>
      <c r="CG9" s="25"/>
      <c r="CH9" s="25"/>
      <c r="CI9" s="25"/>
      <c r="CJ9" s="25"/>
      <c r="CK9" s="25"/>
      <c r="CN9" s="11" t="s">
        <v>355</v>
      </c>
      <c r="CO9" s="11"/>
      <c r="CP9" s="11"/>
      <c r="CQ9" s="22">
        <v>405</v>
      </c>
      <c r="CR9" s="22">
        <v>610</v>
      </c>
      <c r="CS9" s="16" t="s">
        <v>358</v>
      </c>
      <c r="CT9" s="42" t="s">
        <v>389</v>
      </c>
      <c r="CU9" s="11"/>
      <c r="CX9" s="28" t="s">
        <v>150</v>
      </c>
      <c r="CY9" s="11"/>
      <c r="CZ9" s="11"/>
      <c r="DA9" s="11">
        <v>325</v>
      </c>
      <c r="DB9" s="11">
        <v>500</v>
      </c>
      <c r="DC9" s="11" t="s">
        <v>19</v>
      </c>
      <c r="DD9" s="11" t="s">
        <v>253</v>
      </c>
      <c r="DE9" s="16" t="s">
        <v>517</v>
      </c>
      <c r="DR9" s="11" t="s">
        <v>3</v>
      </c>
      <c r="DS9" s="11" t="s">
        <v>194</v>
      </c>
      <c r="FF9" s="10"/>
      <c r="FG9" s="18"/>
      <c r="FH9" s="18"/>
      <c r="FI9" s="18"/>
      <c r="FJ9" s="18"/>
      <c r="FK9" s="41"/>
      <c r="FL9" s="18"/>
      <c r="FM9" s="18"/>
      <c r="FP9" s="15" t="s">
        <v>223</v>
      </c>
      <c r="FQ9" s="11">
        <v>17.2</v>
      </c>
      <c r="FR9" s="11">
        <v>25.8</v>
      </c>
      <c r="FS9" s="11">
        <v>250</v>
      </c>
      <c r="FT9" s="11">
        <v>380</v>
      </c>
      <c r="FU9" s="16" t="s">
        <v>406</v>
      </c>
      <c r="FV9" s="11" t="s">
        <v>253</v>
      </c>
      <c r="FW9" s="11" t="s">
        <v>536</v>
      </c>
      <c r="FZ9" s="9" t="s">
        <v>236</v>
      </c>
      <c r="GA9" s="11">
        <v>22.4</v>
      </c>
      <c r="GB9" s="11">
        <v>33.6</v>
      </c>
      <c r="GC9" s="11" t="s">
        <v>247</v>
      </c>
      <c r="GD9" s="11">
        <v>490</v>
      </c>
      <c r="GE9" s="16" t="s">
        <v>186</v>
      </c>
      <c r="GF9" s="11" t="s">
        <v>255</v>
      </c>
      <c r="GG9" s="11" t="s">
        <v>500</v>
      </c>
      <c r="GJ9" s="15" t="s">
        <v>258</v>
      </c>
      <c r="GK9" s="11">
        <v>32.75</v>
      </c>
      <c r="GL9" s="11">
        <v>49.12</v>
      </c>
      <c r="GM9" s="11">
        <v>475</v>
      </c>
      <c r="GN9" s="11">
        <v>715</v>
      </c>
      <c r="GO9" s="16" t="s">
        <v>581</v>
      </c>
      <c r="GP9" s="11" t="s">
        <v>253</v>
      </c>
      <c r="GQ9" s="11" t="s">
        <v>494</v>
      </c>
      <c r="GT9" s="15" t="s">
        <v>269</v>
      </c>
      <c r="GU9" s="11">
        <v>29.6</v>
      </c>
      <c r="GV9" s="11">
        <v>44.4</v>
      </c>
      <c r="GW9" s="11">
        <v>430</v>
      </c>
      <c r="GX9" s="11">
        <v>645</v>
      </c>
      <c r="GY9" s="16" t="s">
        <v>19</v>
      </c>
      <c r="GZ9" s="11" t="s">
        <v>253</v>
      </c>
      <c r="HA9" s="16" t="s">
        <v>548</v>
      </c>
      <c r="HD9" s="15" t="s">
        <v>310</v>
      </c>
      <c r="HE9" s="11">
        <v>33.4</v>
      </c>
      <c r="HF9" s="11">
        <v>50.1</v>
      </c>
      <c r="HG9" s="11">
        <v>485</v>
      </c>
      <c r="HH9" s="11">
        <v>730</v>
      </c>
      <c r="HI9" s="16" t="s">
        <v>586</v>
      </c>
      <c r="HJ9" s="11" t="s">
        <v>255</v>
      </c>
      <c r="HK9" s="16" t="s">
        <v>493</v>
      </c>
      <c r="HL9" s="3"/>
      <c r="HN9" s="28" t="s">
        <v>1</v>
      </c>
      <c r="HO9" s="11" t="s">
        <v>486</v>
      </c>
      <c r="HP9" s="18"/>
      <c r="HQ9" s="18"/>
      <c r="HR9" s="18"/>
      <c r="HS9" s="41"/>
      <c r="HT9" s="18"/>
    </row>
    <row r="10" spans="3:229" ht="45" x14ac:dyDescent="0.25">
      <c r="C10" s="20" t="s">
        <v>13</v>
      </c>
      <c r="D10" s="11">
        <v>18.600000000000001</v>
      </c>
      <c r="E10" s="11">
        <v>27.9</v>
      </c>
      <c r="F10" s="22">
        <v>270</v>
      </c>
      <c r="G10" s="22">
        <v>410</v>
      </c>
      <c r="H10" s="22" t="s">
        <v>363</v>
      </c>
      <c r="I10" s="11" t="s">
        <v>253</v>
      </c>
      <c r="J10" s="22" t="s">
        <v>482</v>
      </c>
      <c r="M10" s="15" t="s">
        <v>23</v>
      </c>
      <c r="N10" s="11">
        <v>2.1</v>
      </c>
      <c r="O10" s="11">
        <v>3.15</v>
      </c>
      <c r="P10" s="11">
        <v>30</v>
      </c>
      <c r="Q10" s="11">
        <v>40</v>
      </c>
      <c r="R10" s="11" t="s">
        <v>371</v>
      </c>
      <c r="S10" s="11" t="s">
        <v>255</v>
      </c>
      <c r="T10" s="11" t="s">
        <v>488</v>
      </c>
      <c r="AQ10" s="9" t="s">
        <v>58</v>
      </c>
      <c r="AR10" s="22"/>
      <c r="AS10" s="22"/>
      <c r="AT10" s="22">
        <v>100</v>
      </c>
      <c r="AU10" s="22">
        <v>150</v>
      </c>
      <c r="AV10" s="21" t="s">
        <v>19</v>
      </c>
      <c r="AW10" s="22"/>
      <c r="AX10" s="22" t="s">
        <v>498</v>
      </c>
      <c r="BA10" s="24"/>
      <c r="BB10" s="24"/>
      <c r="BC10" s="24"/>
      <c r="BD10" s="24"/>
      <c r="BE10" s="24"/>
      <c r="BF10" s="24"/>
      <c r="BG10" s="24"/>
      <c r="BJ10" s="9" t="s">
        <v>102</v>
      </c>
      <c r="BK10" s="22"/>
      <c r="BL10" s="22"/>
      <c r="BM10" s="22">
        <v>450</v>
      </c>
      <c r="BN10" s="22">
        <v>675</v>
      </c>
      <c r="BO10" s="21" t="s">
        <v>568</v>
      </c>
      <c r="BP10" s="22" t="s">
        <v>253</v>
      </c>
      <c r="BQ10" s="22" t="s">
        <v>504</v>
      </c>
      <c r="BT10" s="11" t="s">
        <v>3</v>
      </c>
      <c r="BU10" s="11" t="s">
        <v>135</v>
      </c>
      <c r="BV10" s="25"/>
      <c r="BW10" s="25"/>
      <c r="BX10" s="25"/>
      <c r="BY10" s="25"/>
      <c r="BZ10" s="25"/>
      <c r="CA10" s="25"/>
      <c r="CD10" s="25"/>
      <c r="CE10" s="25"/>
      <c r="CF10" s="25"/>
      <c r="CG10" s="25"/>
      <c r="CH10" s="25"/>
      <c r="CI10" s="25"/>
      <c r="CJ10" s="25"/>
      <c r="CK10" s="25"/>
      <c r="CN10" s="11" t="s">
        <v>356</v>
      </c>
      <c r="CO10" s="11"/>
      <c r="CP10" s="11"/>
      <c r="CQ10" s="22">
        <v>405</v>
      </c>
      <c r="CR10" s="22">
        <v>610</v>
      </c>
      <c r="CS10" s="11" t="s">
        <v>19</v>
      </c>
      <c r="CT10" s="11" t="s">
        <v>255</v>
      </c>
      <c r="CU10" s="16" t="s">
        <v>516</v>
      </c>
      <c r="CX10" s="28" t="s">
        <v>151</v>
      </c>
      <c r="CY10" s="11">
        <v>22.4</v>
      </c>
      <c r="CZ10" s="11"/>
      <c r="DA10" s="11">
        <v>325</v>
      </c>
      <c r="DB10" s="11">
        <v>500</v>
      </c>
      <c r="DC10" s="16" t="s">
        <v>596</v>
      </c>
      <c r="DD10" s="11" t="s">
        <v>389</v>
      </c>
      <c r="DE10" s="11"/>
      <c r="DH10" s="11" t="s">
        <v>3</v>
      </c>
      <c r="DI10" s="11" t="s">
        <v>194</v>
      </c>
      <c r="EB10" s="9" t="s">
        <v>1</v>
      </c>
      <c r="EC10" s="11" t="s">
        <v>529</v>
      </c>
      <c r="EL10" s="9" t="s">
        <v>1</v>
      </c>
      <c r="EM10" s="11" t="s">
        <v>531</v>
      </c>
      <c r="EV10" s="9" t="s">
        <v>1</v>
      </c>
      <c r="EW10" s="11" t="s">
        <v>533</v>
      </c>
      <c r="FF10" s="11" t="s">
        <v>3</v>
      </c>
      <c r="FG10" s="11" t="s">
        <v>212</v>
      </c>
      <c r="FP10" s="9" t="s">
        <v>224</v>
      </c>
      <c r="FQ10" s="11">
        <v>17.2</v>
      </c>
      <c r="FR10" s="11">
        <v>25.8</v>
      </c>
      <c r="FS10" s="11">
        <v>250</v>
      </c>
      <c r="FT10" s="11">
        <v>380</v>
      </c>
      <c r="FU10" s="16" t="s">
        <v>404</v>
      </c>
      <c r="FV10" s="11" t="s">
        <v>255</v>
      </c>
      <c r="FW10" s="11" t="s">
        <v>536</v>
      </c>
      <c r="FZ10" s="9" t="s">
        <v>237</v>
      </c>
      <c r="GA10" s="11"/>
      <c r="GB10" s="11"/>
      <c r="GC10" s="11" t="s">
        <v>247</v>
      </c>
      <c r="GD10" s="11">
        <v>490</v>
      </c>
      <c r="GE10" s="16" t="s">
        <v>186</v>
      </c>
      <c r="GF10" s="11" t="s">
        <v>255</v>
      </c>
      <c r="GG10" s="11" t="s">
        <v>500</v>
      </c>
      <c r="GT10" s="28" t="s">
        <v>270</v>
      </c>
      <c r="GU10" s="11">
        <v>39.299999999999997</v>
      </c>
      <c r="GV10" s="11"/>
      <c r="GW10" s="11">
        <v>570</v>
      </c>
      <c r="GX10" s="11">
        <v>645</v>
      </c>
      <c r="GY10" s="16" t="s">
        <v>318</v>
      </c>
      <c r="GZ10" s="11" t="s">
        <v>255</v>
      </c>
      <c r="HA10" s="11"/>
      <c r="HD10" s="28" t="s">
        <v>311</v>
      </c>
      <c r="HE10" s="11">
        <v>38.6</v>
      </c>
      <c r="HF10" s="11">
        <v>57.9</v>
      </c>
      <c r="HG10" s="11" t="s">
        <v>313</v>
      </c>
      <c r="HH10" s="11" t="s">
        <v>314</v>
      </c>
      <c r="HI10" s="16" t="s">
        <v>317</v>
      </c>
      <c r="HJ10" s="11" t="s">
        <v>255</v>
      </c>
      <c r="HK10" s="16" t="s">
        <v>495</v>
      </c>
      <c r="HL10" s="3"/>
      <c r="HN10" s="33"/>
      <c r="HO10" s="18"/>
      <c r="HP10" s="18"/>
      <c r="HQ10" s="18"/>
      <c r="HR10" s="18"/>
      <c r="HS10" s="41"/>
      <c r="HT10" s="18"/>
    </row>
    <row r="11" spans="3:229" ht="75" x14ac:dyDescent="0.25">
      <c r="C11" s="9" t="s">
        <v>364</v>
      </c>
      <c r="D11" s="22"/>
      <c r="E11" s="22"/>
      <c r="F11" s="22"/>
      <c r="G11" s="22"/>
      <c r="H11" s="23" t="s">
        <v>365</v>
      </c>
      <c r="I11" s="11" t="s">
        <v>19</v>
      </c>
      <c r="J11" s="11" t="s">
        <v>484</v>
      </c>
      <c r="M11" s="9" t="s">
        <v>24</v>
      </c>
      <c r="N11" s="11"/>
      <c r="O11" s="11"/>
      <c r="P11" s="11">
        <v>30</v>
      </c>
      <c r="Q11" s="11">
        <v>40</v>
      </c>
      <c r="R11" s="11" t="s">
        <v>370</v>
      </c>
      <c r="S11" s="16" t="s">
        <v>485</v>
      </c>
      <c r="T11" s="11" t="s">
        <v>488</v>
      </c>
      <c r="W11" s="11" t="s">
        <v>4</v>
      </c>
      <c r="X11" s="11" t="s">
        <v>2</v>
      </c>
      <c r="Y11" s="11" t="s">
        <v>1</v>
      </c>
      <c r="AG11" s="11" t="s">
        <v>4</v>
      </c>
      <c r="AH11" s="11" t="s">
        <v>2</v>
      </c>
      <c r="AI11" s="11" t="s">
        <v>1</v>
      </c>
      <c r="AJ11" s="22" t="s">
        <v>16</v>
      </c>
      <c r="AQ11" s="9" t="s">
        <v>68</v>
      </c>
      <c r="AR11" s="22"/>
      <c r="AS11" s="22"/>
      <c r="AT11" s="22">
        <v>100</v>
      </c>
      <c r="AU11" s="22">
        <v>150</v>
      </c>
      <c r="AV11" s="21" t="s">
        <v>19</v>
      </c>
      <c r="AW11" s="22"/>
      <c r="AX11" s="22" t="s">
        <v>500</v>
      </c>
      <c r="BA11" s="32"/>
      <c r="BB11" s="32"/>
      <c r="BC11" s="32"/>
      <c r="BD11" s="32"/>
      <c r="BE11" s="24"/>
      <c r="BF11" s="24"/>
      <c r="BG11" s="24"/>
      <c r="BJ11" s="9" t="s">
        <v>103</v>
      </c>
      <c r="BK11" s="22"/>
      <c r="BL11" s="22"/>
      <c r="BM11" s="22">
        <v>500</v>
      </c>
      <c r="BN11" s="22">
        <v>675</v>
      </c>
      <c r="BO11" s="37" t="s">
        <v>569</v>
      </c>
      <c r="BP11" s="22" t="s">
        <v>378</v>
      </c>
      <c r="BQ11" s="21"/>
      <c r="BT11" s="32"/>
      <c r="BU11" s="32"/>
      <c r="BV11" s="32"/>
      <c r="BW11" s="32"/>
      <c r="BX11" s="25"/>
      <c r="BY11" s="25"/>
      <c r="BZ11" s="25"/>
      <c r="CA11" s="25"/>
      <c r="CD11" s="9" t="s">
        <v>1</v>
      </c>
      <c r="CE11" s="9" t="s">
        <v>515</v>
      </c>
      <c r="CF11" s="25"/>
      <c r="CG11" s="25"/>
      <c r="CH11" s="25"/>
      <c r="CI11" s="25"/>
      <c r="CJ11" s="25"/>
      <c r="CK11" s="25"/>
      <c r="CN11" s="25"/>
      <c r="CO11" s="25"/>
      <c r="CP11" s="25"/>
      <c r="CQ11" s="25"/>
      <c r="CR11" s="25"/>
      <c r="CS11" s="25"/>
      <c r="CT11" s="25"/>
      <c r="CU11" s="25"/>
      <c r="CX11" s="15" t="s">
        <v>152</v>
      </c>
      <c r="CY11" s="11"/>
      <c r="CZ11" s="11"/>
      <c r="DA11" s="11">
        <v>325</v>
      </c>
      <c r="DB11" s="11">
        <v>500</v>
      </c>
      <c r="DC11" s="11" t="s">
        <v>19</v>
      </c>
      <c r="DD11" s="11" t="s">
        <v>592</v>
      </c>
      <c r="DE11" s="16" t="s">
        <v>517</v>
      </c>
      <c r="DR11" s="11" t="s">
        <v>1</v>
      </c>
      <c r="DS11" s="11" t="s">
        <v>527</v>
      </c>
      <c r="FP11" s="9" t="s">
        <v>225</v>
      </c>
      <c r="FQ11" s="11">
        <v>17.2</v>
      </c>
      <c r="FR11" s="11">
        <v>25.8</v>
      </c>
      <c r="FS11" s="11">
        <v>250</v>
      </c>
      <c r="FT11" s="11">
        <v>380</v>
      </c>
      <c r="FU11" s="16" t="s">
        <v>403</v>
      </c>
      <c r="FV11" s="11" t="s">
        <v>255</v>
      </c>
      <c r="FW11" s="11" t="s">
        <v>536</v>
      </c>
      <c r="FZ11" s="9" t="s">
        <v>238</v>
      </c>
      <c r="GA11" s="11"/>
      <c r="GB11" s="11"/>
      <c r="GC11" s="11" t="s">
        <v>248</v>
      </c>
      <c r="GD11" s="11">
        <v>300</v>
      </c>
      <c r="GE11" s="16" t="s">
        <v>19</v>
      </c>
      <c r="GF11" s="11" t="s">
        <v>255</v>
      </c>
      <c r="GG11" s="11" t="s">
        <v>500</v>
      </c>
      <c r="GJ11" s="11" t="s">
        <v>3</v>
      </c>
      <c r="GK11" s="11" t="s">
        <v>259</v>
      </c>
      <c r="GT11" s="15" t="s">
        <v>271</v>
      </c>
      <c r="GU11" s="11">
        <v>29.6</v>
      </c>
      <c r="GV11" s="11">
        <v>44.4</v>
      </c>
      <c r="GW11" s="11" t="s">
        <v>334</v>
      </c>
      <c r="GX11" s="11">
        <v>645</v>
      </c>
      <c r="GY11" s="16" t="s">
        <v>319</v>
      </c>
      <c r="GZ11" s="11" t="s">
        <v>253</v>
      </c>
      <c r="HA11" s="16" t="s">
        <v>550</v>
      </c>
      <c r="HD11" s="15" t="s">
        <v>312</v>
      </c>
      <c r="HE11" s="11">
        <v>38.6</v>
      </c>
      <c r="HF11" s="11">
        <v>57.9</v>
      </c>
      <c r="HG11" s="11" t="s">
        <v>315</v>
      </c>
      <c r="HH11" s="11" t="s">
        <v>316</v>
      </c>
      <c r="HI11" s="11" t="s">
        <v>585</v>
      </c>
      <c r="HJ11" s="11" t="s">
        <v>255</v>
      </c>
      <c r="HK11" s="23" t="s">
        <v>496</v>
      </c>
      <c r="HL11" s="3"/>
      <c r="HN11" s="33"/>
      <c r="HO11" s="18"/>
      <c r="HP11" s="18"/>
      <c r="HQ11" s="18"/>
      <c r="HR11" s="18"/>
      <c r="HS11" s="18"/>
      <c r="HT11" s="18"/>
    </row>
    <row r="12" spans="3:229" ht="45" x14ac:dyDescent="0.25">
      <c r="C12" s="7"/>
      <c r="D12" s="8"/>
      <c r="E12" s="8"/>
      <c r="F12" s="8"/>
      <c r="G12" s="8"/>
      <c r="H12" s="8"/>
      <c r="I12" s="3"/>
      <c r="J12" s="3"/>
      <c r="M12" s="15" t="s">
        <v>25</v>
      </c>
      <c r="N12" s="11">
        <v>2.1</v>
      </c>
      <c r="O12" s="11">
        <v>3.15</v>
      </c>
      <c r="P12" s="11">
        <v>30</v>
      </c>
      <c r="Q12" s="11">
        <v>40</v>
      </c>
      <c r="R12" s="11" t="s">
        <v>369</v>
      </c>
      <c r="S12" s="11" t="s">
        <v>255</v>
      </c>
      <c r="T12" s="11" t="s">
        <v>488</v>
      </c>
      <c r="W12" s="17" t="s">
        <v>42</v>
      </c>
      <c r="X12" s="17" t="s">
        <v>43</v>
      </c>
      <c r="Y12" s="17" t="s">
        <v>44</v>
      </c>
      <c r="AG12" s="11" t="s">
        <v>49</v>
      </c>
      <c r="AH12" s="11">
        <v>18.64</v>
      </c>
      <c r="AI12" s="11">
        <v>28.5</v>
      </c>
      <c r="AJ12" s="21" t="s">
        <v>621</v>
      </c>
      <c r="AQ12" s="9" t="s">
        <v>59</v>
      </c>
      <c r="AR12" s="22"/>
      <c r="AS12" s="22"/>
      <c r="AT12" s="22">
        <v>100</v>
      </c>
      <c r="AU12" s="22">
        <v>150</v>
      </c>
      <c r="AV12" s="22" t="s">
        <v>19</v>
      </c>
      <c r="AW12" s="22"/>
      <c r="AX12" s="22" t="s">
        <v>500</v>
      </c>
      <c r="BA12" s="35"/>
      <c r="BB12" s="35"/>
      <c r="BC12" s="35"/>
      <c r="BD12" s="36"/>
      <c r="BE12" s="24"/>
      <c r="BF12" s="24"/>
      <c r="BG12" s="24"/>
      <c r="BJ12" s="15" t="s">
        <v>104</v>
      </c>
      <c r="BK12" s="22"/>
      <c r="BL12" s="22"/>
      <c r="BM12" s="22">
        <v>450</v>
      </c>
      <c r="BN12" s="22">
        <v>675</v>
      </c>
      <c r="BO12" s="22" t="s">
        <v>19</v>
      </c>
      <c r="BP12" s="22" t="s">
        <v>255</v>
      </c>
      <c r="BQ12" s="21" t="s">
        <v>506</v>
      </c>
      <c r="BT12" s="22" t="s">
        <v>1</v>
      </c>
      <c r="BU12" s="22" t="s">
        <v>513</v>
      </c>
      <c r="BV12" s="32"/>
      <c r="BW12" s="40"/>
      <c r="BX12" s="25"/>
      <c r="BY12" s="25"/>
      <c r="BZ12" s="25"/>
      <c r="CA12" s="25"/>
      <c r="CN12" s="11" t="s">
        <v>3</v>
      </c>
      <c r="CO12" s="11" t="s">
        <v>138</v>
      </c>
      <c r="CP12" s="25"/>
      <c r="CQ12" s="25"/>
      <c r="CR12" s="25"/>
      <c r="CS12" s="25"/>
      <c r="CT12" s="25"/>
      <c r="CU12" s="25"/>
      <c r="CX12" s="15" t="s">
        <v>156</v>
      </c>
      <c r="CY12" s="11"/>
      <c r="CZ12" s="11"/>
      <c r="DA12" s="11">
        <v>325</v>
      </c>
      <c r="DB12" s="11">
        <v>500</v>
      </c>
      <c r="DC12" s="11" t="s">
        <v>19</v>
      </c>
      <c r="DD12" s="11" t="s">
        <v>253</v>
      </c>
      <c r="DE12" s="11" t="s">
        <v>519</v>
      </c>
      <c r="DH12" s="22" t="s">
        <v>1</v>
      </c>
      <c r="DI12" s="11" t="s">
        <v>527</v>
      </c>
      <c r="FF12" s="9" t="s">
        <v>1</v>
      </c>
      <c r="FG12" s="11" t="s">
        <v>637</v>
      </c>
      <c r="FP12" s="9" t="s">
        <v>226</v>
      </c>
      <c r="FQ12" s="11">
        <v>17.2</v>
      </c>
      <c r="FR12" s="11">
        <v>25.8</v>
      </c>
      <c r="FS12" s="11">
        <v>250</v>
      </c>
      <c r="FT12" s="11">
        <v>380</v>
      </c>
      <c r="FU12" s="16" t="s">
        <v>402</v>
      </c>
      <c r="FV12" s="11" t="s">
        <v>255</v>
      </c>
      <c r="FW12" s="11" t="s">
        <v>536</v>
      </c>
      <c r="FZ12" s="9" t="s">
        <v>239</v>
      </c>
      <c r="GA12" s="11">
        <v>13.79</v>
      </c>
      <c r="GB12" s="11">
        <v>20.69</v>
      </c>
      <c r="GC12" s="11" t="s">
        <v>248</v>
      </c>
      <c r="GD12" s="11">
        <v>300</v>
      </c>
      <c r="GE12" s="11" t="s">
        <v>250</v>
      </c>
      <c r="GF12" s="11" t="s">
        <v>255</v>
      </c>
      <c r="GG12" s="11" t="s">
        <v>498</v>
      </c>
      <c r="GT12" s="15" t="s">
        <v>272</v>
      </c>
      <c r="GU12" s="11">
        <v>29.6</v>
      </c>
      <c r="GV12" s="11">
        <v>44.4</v>
      </c>
      <c r="GW12" s="11" t="s">
        <v>334</v>
      </c>
      <c r="GX12" s="11">
        <v>645</v>
      </c>
      <c r="GY12" s="16" t="s">
        <v>320</v>
      </c>
      <c r="GZ12" s="11" t="s">
        <v>253</v>
      </c>
      <c r="HA12" s="16" t="s">
        <v>549</v>
      </c>
      <c r="HM12" s="6"/>
      <c r="HN12" s="18"/>
      <c r="HO12" s="18"/>
      <c r="HP12" s="18"/>
      <c r="HQ12" s="18"/>
    </row>
    <row r="13" spans="3:229" ht="30" x14ac:dyDescent="0.25">
      <c r="P13" s="1"/>
      <c r="AG13" s="25"/>
      <c r="AH13" s="25"/>
      <c r="AI13" s="25"/>
      <c r="AJ13" s="25"/>
      <c r="AQ13" s="9" t="s">
        <v>60</v>
      </c>
      <c r="AR13" s="22"/>
      <c r="AS13" s="22"/>
      <c r="AT13" s="22" t="s">
        <v>616</v>
      </c>
      <c r="AU13" s="22">
        <v>790</v>
      </c>
      <c r="AV13" s="22" t="s">
        <v>73</v>
      </c>
      <c r="AW13" s="22"/>
      <c r="AX13" s="22" t="s">
        <v>500</v>
      </c>
      <c r="BA13" s="24"/>
      <c r="BB13" s="24"/>
      <c r="BC13" s="24"/>
      <c r="BD13" s="24"/>
      <c r="BE13" s="24"/>
      <c r="BF13" s="24"/>
      <c r="BG13" s="24"/>
      <c r="BJ13" s="15" t="s">
        <v>105</v>
      </c>
      <c r="BK13" s="22"/>
      <c r="BL13" s="22"/>
      <c r="BM13" s="22">
        <v>450</v>
      </c>
      <c r="BN13" s="22">
        <v>675</v>
      </c>
      <c r="BO13" s="22" t="s">
        <v>19</v>
      </c>
      <c r="BP13" s="22" t="s">
        <v>255</v>
      </c>
      <c r="BQ13" s="21" t="s">
        <v>506</v>
      </c>
      <c r="BT13" s="25"/>
      <c r="BU13" s="25"/>
      <c r="BV13" s="25"/>
      <c r="BW13" s="25"/>
      <c r="BX13" s="25"/>
      <c r="BY13" s="25"/>
      <c r="BZ13" s="25"/>
      <c r="CA13" s="25"/>
      <c r="CN13" s="25"/>
      <c r="CO13" s="25"/>
      <c r="CP13" s="25"/>
      <c r="CQ13" s="25"/>
      <c r="CR13" s="25"/>
      <c r="CS13" s="25"/>
      <c r="CT13" s="25"/>
      <c r="CU13" s="25"/>
      <c r="CX13" s="15" t="s">
        <v>157</v>
      </c>
      <c r="CY13" s="11"/>
      <c r="CZ13" s="11"/>
      <c r="DA13" s="11">
        <v>325</v>
      </c>
      <c r="DB13" s="11">
        <v>500</v>
      </c>
      <c r="DC13" s="11" t="s">
        <v>19</v>
      </c>
      <c r="DD13" s="11" t="s">
        <v>253</v>
      </c>
      <c r="DE13" s="11" t="s">
        <v>520</v>
      </c>
      <c r="FP13" s="15" t="s">
        <v>227</v>
      </c>
      <c r="FQ13" s="11">
        <v>17.2</v>
      </c>
      <c r="FR13" s="11">
        <v>25.8</v>
      </c>
      <c r="FS13" s="11">
        <v>250</v>
      </c>
      <c r="FT13" s="11">
        <v>380</v>
      </c>
      <c r="FU13" s="16" t="s">
        <v>405</v>
      </c>
      <c r="FV13" s="11" t="s">
        <v>255</v>
      </c>
      <c r="FW13" s="11" t="s">
        <v>536</v>
      </c>
      <c r="FZ13" s="9" t="s">
        <v>240</v>
      </c>
      <c r="GA13" s="11"/>
      <c r="GB13" s="11"/>
      <c r="GC13" s="11" t="s">
        <v>248</v>
      </c>
      <c r="GD13" s="11">
        <v>300</v>
      </c>
      <c r="GE13" s="11" t="s">
        <v>250</v>
      </c>
      <c r="GF13" s="11" t="s">
        <v>253</v>
      </c>
      <c r="GG13" s="11" t="s">
        <v>498</v>
      </c>
      <c r="GJ13" s="11" t="s">
        <v>1</v>
      </c>
      <c r="GK13" s="11" t="s">
        <v>562</v>
      </c>
      <c r="GT13" s="28" t="s">
        <v>273</v>
      </c>
      <c r="GU13" s="11">
        <v>28.6</v>
      </c>
      <c r="GV13" s="11">
        <v>42.9</v>
      </c>
      <c r="GW13" s="11" t="s">
        <v>335</v>
      </c>
      <c r="GX13" s="11" t="s">
        <v>336</v>
      </c>
      <c r="GY13" s="16" t="s">
        <v>323</v>
      </c>
      <c r="GZ13" s="11" t="s">
        <v>255</v>
      </c>
      <c r="HA13" s="16" t="s">
        <v>551</v>
      </c>
      <c r="HD13" s="9" t="s">
        <v>3</v>
      </c>
      <c r="HE13" s="11" t="s">
        <v>259</v>
      </c>
      <c r="HM13" s="6"/>
      <c r="HN13" s="10"/>
      <c r="HO13" s="18"/>
      <c r="HP13" s="18"/>
      <c r="HQ13" s="18"/>
    </row>
    <row r="14" spans="3:229" ht="30" x14ac:dyDescent="0.25">
      <c r="P14" s="1"/>
      <c r="AG14" s="25"/>
      <c r="AH14" s="25"/>
      <c r="AI14" s="25"/>
      <c r="AJ14" s="25"/>
      <c r="AQ14" s="9" t="s">
        <v>61</v>
      </c>
      <c r="AR14" s="22"/>
      <c r="AS14" s="22"/>
      <c r="AT14" s="22" t="s">
        <v>616</v>
      </c>
      <c r="AU14" s="22">
        <v>790</v>
      </c>
      <c r="AV14" s="22" t="s">
        <v>73</v>
      </c>
      <c r="AW14" s="22"/>
      <c r="AX14" s="22" t="s">
        <v>500</v>
      </c>
      <c r="BA14" s="24"/>
      <c r="BB14" s="24"/>
      <c r="BC14" s="24"/>
      <c r="BD14" s="24"/>
      <c r="BE14" s="24"/>
      <c r="BF14" s="24"/>
      <c r="BG14" s="24"/>
      <c r="BJ14" s="9" t="s">
        <v>106</v>
      </c>
      <c r="BK14" s="22">
        <v>31.03</v>
      </c>
      <c r="BL14" s="22">
        <v>46.5</v>
      </c>
      <c r="BM14" s="22">
        <v>450</v>
      </c>
      <c r="BN14" s="22">
        <v>675</v>
      </c>
      <c r="BO14" s="22" t="s">
        <v>570</v>
      </c>
      <c r="BP14" s="22" t="s">
        <v>571</v>
      </c>
      <c r="BQ14" s="22" t="s">
        <v>504</v>
      </c>
      <c r="CN14" s="11" t="s">
        <v>1</v>
      </c>
      <c r="CO14" s="11" t="s">
        <v>636</v>
      </c>
      <c r="CP14" s="25"/>
      <c r="CQ14" s="25"/>
      <c r="CR14" s="25"/>
      <c r="CS14" s="25"/>
      <c r="CT14" s="25"/>
      <c r="CU14" s="25"/>
      <c r="CX14" s="15" t="s">
        <v>158</v>
      </c>
      <c r="CY14" s="11"/>
      <c r="CZ14" s="11"/>
      <c r="DA14" s="11">
        <v>325</v>
      </c>
      <c r="DB14" s="11">
        <v>500</v>
      </c>
      <c r="DC14" s="11" t="s">
        <v>19</v>
      </c>
      <c r="DD14" s="11" t="s">
        <v>253</v>
      </c>
      <c r="DE14" s="11" t="s">
        <v>521</v>
      </c>
      <c r="FP14" s="9" t="s">
        <v>395</v>
      </c>
      <c r="FQ14" s="11">
        <v>17.2</v>
      </c>
      <c r="FR14" s="11">
        <v>25.8</v>
      </c>
      <c r="FS14" s="11">
        <v>250</v>
      </c>
      <c r="FT14" s="11">
        <v>375</v>
      </c>
      <c r="FU14" s="16" t="s">
        <v>396</v>
      </c>
      <c r="FV14" s="11" t="s">
        <v>255</v>
      </c>
      <c r="FW14" s="11" t="s">
        <v>537</v>
      </c>
      <c r="FZ14" s="9" t="s">
        <v>241</v>
      </c>
      <c r="GA14" s="11">
        <v>1</v>
      </c>
      <c r="GB14" s="11"/>
      <c r="GC14" s="11">
        <v>50</v>
      </c>
      <c r="GD14" s="11">
        <v>100</v>
      </c>
      <c r="GE14" s="11" t="s">
        <v>64</v>
      </c>
      <c r="GF14" s="11" t="s">
        <v>255</v>
      </c>
      <c r="GG14" s="11"/>
      <c r="GT14" s="15" t="s">
        <v>274</v>
      </c>
      <c r="GU14" s="11">
        <v>29.6</v>
      </c>
      <c r="GV14" s="11">
        <v>44.4</v>
      </c>
      <c r="GW14" s="11" t="s">
        <v>337</v>
      </c>
      <c r="GX14" s="11" t="s">
        <v>338</v>
      </c>
      <c r="GY14" s="16" t="s">
        <v>321</v>
      </c>
      <c r="GZ14" s="11" t="s">
        <v>299</v>
      </c>
      <c r="HA14" s="16" t="s">
        <v>552</v>
      </c>
      <c r="HM14" s="6"/>
      <c r="HN14" s="18"/>
      <c r="HO14" s="18"/>
      <c r="HP14" s="18"/>
      <c r="HQ14" s="18"/>
    </row>
    <row r="15" spans="3:229" ht="45" x14ac:dyDescent="0.25">
      <c r="C15" s="11" t="s">
        <v>3</v>
      </c>
      <c r="D15" s="11" t="s">
        <v>7</v>
      </c>
      <c r="M15" s="5" t="s">
        <v>4</v>
      </c>
      <c r="N15" s="5" t="s">
        <v>2</v>
      </c>
      <c r="O15" s="5" t="s">
        <v>1</v>
      </c>
      <c r="W15" s="11" t="s">
        <v>3</v>
      </c>
      <c r="X15" s="11" t="s">
        <v>31</v>
      </c>
      <c r="AG15" s="11" t="s">
        <v>3</v>
      </c>
      <c r="AH15" s="11" t="s">
        <v>51</v>
      </c>
      <c r="AI15" s="25"/>
      <c r="AJ15" s="25"/>
      <c r="AQ15" s="11" t="s">
        <v>62</v>
      </c>
      <c r="AR15" s="22">
        <v>6.9</v>
      </c>
      <c r="AS15" s="22">
        <v>10.35</v>
      </c>
      <c r="AT15" s="22">
        <v>100</v>
      </c>
      <c r="AU15" s="22">
        <v>150</v>
      </c>
      <c r="AV15" s="21" t="s">
        <v>468</v>
      </c>
      <c r="AW15" s="22"/>
      <c r="AX15" s="21" t="s">
        <v>501</v>
      </c>
      <c r="BA15" s="11" t="s">
        <v>3</v>
      </c>
      <c r="BB15" s="11" t="s">
        <v>93</v>
      </c>
      <c r="BC15" s="24"/>
      <c r="BD15" s="24"/>
      <c r="BE15" s="24"/>
      <c r="BF15" s="24"/>
      <c r="BG15" s="24"/>
      <c r="BJ15" s="39" t="s">
        <v>107</v>
      </c>
      <c r="BK15" s="22"/>
      <c r="BL15" s="22"/>
      <c r="BM15" s="22">
        <v>480</v>
      </c>
      <c r="BN15" s="22">
        <v>720</v>
      </c>
      <c r="BO15" s="22" t="s">
        <v>117</v>
      </c>
      <c r="BP15" s="22" t="s">
        <v>255</v>
      </c>
      <c r="BQ15" s="21" t="s">
        <v>507</v>
      </c>
      <c r="CN15" s="25"/>
      <c r="CO15" s="25"/>
      <c r="CP15" s="25"/>
      <c r="CQ15" s="25"/>
      <c r="CR15" s="25"/>
      <c r="CS15" s="25"/>
      <c r="CT15" s="25"/>
      <c r="CU15" s="25"/>
      <c r="CX15" s="28" t="s">
        <v>159</v>
      </c>
      <c r="CY15" s="11"/>
      <c r="CZ15" s="11"/>
      <c r="DA15" s="11">
        <v>325</v>
      </c>
      <c r="DB15" s="11">
        <v>500</v>
      </c>
      <c r="DC15" s="16" t="s">
        <v>593</v>
      </c>
      <c r="DD15" s="11" t="s">
        <v>253</v>
      </c>
      <c r="DE15" s="16" t="s">
        <v>522</v>
      </c>
      <c r="FP15" s="9" t="s">
        <v>397</v>
      </c>
      <c r="FQ15" s="11">
        <v>17.2</v>
      </c>
      <c r="FR15" s="11">
        <v>25.8</v>
      </c>
      <c r="FS15" s="11">
        <v>250</v>
      </c>
      <c r="FT15" s="11">
        <v>375</v>
      </c>
      <c r="FU15" s="16" t="s">
        <v>400</v>
      </c>
      <c r="FV15" s="11" t="s">
        <v>255</v>
      </c>
      <c r="FW15" s="11" t="s">
        <v>538</v>
      </c>
      <c r="FZ15" s="9" t="s">
        <v>242</v>
      </c>
      <c r="GA15" s="11">
        <v>25.86</v>
      </c>
      <c r="GB15" s="11">
        <v>38.79</v>
      </c>
      <c r="GC15" s="11" t="s">
        <v>249</v>
      </c>
      <c r="GD15" s="11">
        <v>565</v>
      </c>
      <c r="GE15" s="11" t="s">
        <v>186</v>
      </c>
      <c r="GF15" s="11" t="s">
        <v>255</v>
      </c>
      <c r="GG15" s="11" t="s">
        <v>500</v>
      </c>
      <c r="GT15" s="28" t="s">
        <v>275</v>
      </c>
      <c r="GU15" s="11">
        <v>29.6</v>
      </c>
      <c r="GV15" s="11">
        <v>44.4</v>
      </c>
      <c r="GW15" s="11">
        <v>430</v>
      </c>
      <c r="GX15" s="11">
        <v>645</v>
      </c>
      <c r="GY15" s="11" t="s">
        <v>330</v>
      </c>
      <c r="GZ15" s="11" t="s">
        <v>255</v>
      </c>
      <c r="HA15" s="11" t="s">
        <v>505</v>
      </c>
      <c r="HM15" s="6"/>
      <c r="HN15" s="18"/>
      <c r="HO15" s="18"/>
      <c r="HP15" s="18"/>
      <c r="HQ15" s="18"/>
    </row>
    <row r="16" spans="3:229" ht="45" x14ac:dyDescent="0.25">
      <c r="C16" s="24"/>
      <c r="D16" s="24"/>
      <c r="M16" s="4" t="s">
        <v>26</v>
      </c>
      <c r="N16" s="4" t="s">
        <v>27</v>
      </c>
      <c r="O16" s="4" t="s">
        <v>28</v>
      </c>
      <c r="W16" s="25"/>
      <c r="X16" s="25"/>
      <c r="AG16" s="25"/>
      <c r="AH16" s="25"/>
      <c r="AI16" s="25"/>
      <c r="AJ16" s="25"/>
      <c r="AQ16" s="11" t="s">
        <v>469</v>
      </c>
      <c r="AR16" s="22"/>
      <c r="AS16" s="22"/>
      <c r="AT16" s="22">
        <v>100</v>
      </c>
      <c r="AU16" s="22">
        <v>150</v>
      </c>
      <c r="AV16" s="22" t="s">
        <v>470</v>
      </c>
      <c r="AW16" s="22"/>
      <c r="AX16" s="22"/>
      <c r="BA16" s="24"/>
      <c r="BB16" s="24"/>
      <c r="BC16" s="24"/>
      <c r="BD16" s="24"/>
      <c r="BE16" s="24"/>
      <c r="BF16" s="24"/>
      <c r="BG16" s="24"/>
      <c r="BJ16" s="9" t="s">
        <v>108</v>
      </c>
      <c r="BK16" s="22"/>
      <c r="BL16" s="22"/>
      <c r="BM16" s="22">
        <v>450</v>
      </c>
      <c r="BN16" s="22">
        <v>675</v>
      </c>
      <c r="BO16" s="21" t="s">
        <v>568</v>
      </c>
      <c r="BP16" s="22" t="s">
        <v>253</v>
      </c>
      <c r="BQ16" s="22" t="s">
        <v>505</v>
      </c>
      <c r="CN16" s="25"/>
      <c r="CO16" s="25"/>
      <c r="CP16" s="25"/>
      <c r="CQ16" s="25"/>
      <c r="CR16" s="25"/>
      <c r="CS16" s="25"/>
      <c r="CT16" s="25"/>
      <c r="CU16" s="25"/>
      <c r="CX16" s="28" t="s">
        <v>160</v>
      </c>
      <c r="CY16" s="11"/>
      <c r="CZ16" s="11"/>
      <c r="DA16" s="11">
        <v>325</v>
      </c>
      <c r="DB16" s="11">
        <v>500</v>
      </c>
      <c r="DC16" s="16" t="s">
        <v>594</v>
      </c>
      <c r="DD16" s="11" t="s">
        <v>253</v>
      </c>
      <c r="DE16" s="16" t="s">
        <v>522</v>
      </c>
      <c r="FP16" s="9" t="s">
        <v>398</v>
      </c>
      <c r="FQ16" s="11">
        <v>17.2</v>
      </c>
      <c r="FR16" s="11">
        <v>25.8</v>
      </c>
      <c r="FS16" s="11">
        <v>250</v>
      </c>
      <c r="FT16" s="11">
        <v>375</v>
      </c>
      <c r="FU16" s="16" t="s">
        <v>399</v>
      </c>
      <c r="FV16" s="11" t="s">
        <v>255</v>
      </c>
      <c r="FW16" s="16" t="s">
        <v>539</v>
      </c>
      <c r="FZ16" s="9" t="s">
        <v>243</v>
      </c>
      <c r="GA16" s="11"/>
      <c r="GB16" s="11"/>
      <c r="GC16" s="11" t="s">
        <v>249</v>
      </c>
      <c r="GD16" s="11">
        <v>565</v>
      </c>
      <c r="GE16" s="11" t="s">
        <v>186</v>
      </c>
      <c r="GF16" s="11" t="s">
        <v>255</v>
      </c>
      <c r="GG16" s="11" t="s">
        <v>500</v>
      </c>
      <c r="GT16" s="28" t="s">
        <v>276</v>
      </c>
      <c r="GU16" s="11">
        <v>29.6</v>
      </c>
      <c r="GV16" s="11"/>
      <c r="GW16" s="11">
        <v>430</v>
      </c>
      <c r="GX16" s="11">
        <v>645</v>
      </c>
      <c r="GY16" s="11" t="s">
        <v>19</v>
      </c>
      <c r="GZ16" s="11" t="s">
        <v>255</v>
      </c>
      <c r="HA16" s="11"/>
      <c r="HD16" s="11" t="s">
        <v>1</v>
      </c>
      <c r="HE16" s="11" t="s">
        <v>497</v>
      </c>
    </row>
    <row r="17" spans="3:209" ht="75" x14ac:dyDescent="0.25">
      <c r="C17" s="24"/>
      <c r="D17" s="24"/>
      <c r="M17" s="4" t="s">
        <v>29</v>
      </c>
      <c r="N17" s="4" t="s">
        <v>27</v>
      </c>
      <c r="O17" s="4" t="s">
        <v>30</v>
      </c>
      <c r="W17" s="25"/>
      <c r="X17" s="25"/>
      <c r="AG17" s="25"/>
      <c r="AH17" s="25"/>
      <c r="AI17" s="25"/>
      <c r="AJ17" s="25"/>
      <c r="AQ17" s="9" t="s">
        <v>63</v>
      </c>
      <c r="AR17" s="22"/>
      <c r="AS17" s="22"/>
      <c r="AT17" s="22">
        <v>100</v>
      </c>
      <c r="AU17" s="22">
        <v>150</v>
      </c>
      <c r="AV17" s="22" t="s">
        <v>67</v>
      </c>
      <c r="AW17" s="22" t="s">
        <v>64</v>
      </c>
      <c r="AX17" s="22"/>
      <c r="BA17" s="24"/>
      <c r="BB17" s="24"/>
      <c r="BC17" s="24"/>
      <c r="BD17" s="24"/>
      <c r="BE17" s="24"/>
      <c r="BF17" s="24"/>
      <c r="BG17" s="24"/>
      <c r="BJ17" s="15" t="s">
        <v>109</v>
      </c>
      <c r="BK17" s="22">
        <v>31</v>
      </c>
      <c r="BL17" s="22">
        <v>46.5</v>
      </c>
      <c r="BM17" s="22">
        <v>450</v>
      </c>
      <c r="BN17" s="22">
        <v>675</v>
      </c>
      <c r="BO17" s="22" t="s">
        <v>19</v>
      </c>
      <c r="BP17" s="22" t="s">
        <v>255</v>
      </c>
      <c r="BQ17" s="22" t="s">
        <v>505</v>
      </c>
      <c r="CN17" s="25"/>
      <c r="CO17" s="25"/>
      <c r="CP17" s="25"/>
      <c r="CQ17" s="25"/>
      <c r="CR17" s="25"/>
      <c r="CS17" s="25"/>
      <c r="CT17" s="25"/>
      <c r="CU17" s="25"/>
      <c r="CX17" s="28" t="s">
        <v>161</v>
      </c>
      <c r="CY17" s="11"/>
      <c r="CZ17" s="11"/>
      <c r="DA17" s="11">
        <v>325</v>
      </c>
      <c r="DB17" s="11">
        <v>500</v>
      </c>
      <c r="DC17" s="16" t="s">
        <v>595</v>
      </c>
      <c r="DD17" s="11" t="s">
        <v>253</v>
      </c>
      <c r="DE17" s="16" t="s">
        <v>522</v>
      </c>
      <c r="FP17" s="9" t="s">
        <v>401</v>
      </c>
      <c r="FQ17" s="11">
        <v>17.2</v>
      </c>
      <c r="FR17" s="11">
        <v>25.8</v>
      </c>
      <c r="FS17" s="11">
        <v>250</v>
      </c>
      <c r="FT17" s="11">
        <v>375</v>
      </c>
      <c r="FU17" s="16" t="s">
        <v>19</v>
      </c>
      <c r="FV17" s="11" t="s">
        <v>255</v>
      </c>
      <c r="FW17" s="16" t="s">
        <v>542</v>
      </c>
      <c r="FZ17" s="9" t="s">
        <v>244</v>
      </c>
      <c r="GA17" s="11"/>
      <c r="GB17" s="11"/>
      <c r="GC17" s="11" t="s">
        <v>249</v>
      </c>
      <c r="GD17" s="11">
        <v>565</v>
      </c>
      <c r="GE17" s="11" t="s">
        <v>186</v>
      </c>
      <c r="GF17" s="11" t="s">
        <v>255</v>
      </c>
      <c r="GG17" s="11" t="s">
        <v>500</v>
      </c>
      <c r="GT17" s="28" t="s">
        <v>277</v>
      </c>
      <c r="GU17" s="11">
        <v>29.6</v>
      </c>
      <c r="GV17" s="11"/>
      <c r="GW17" s="11" t="s">
        <v>343</v>
      </c>
      <c r="GX17" s="11" t="s">
        <v>344</v>
      </c>
      <c r="GY17" s="11" t="s">
        <v>329</v>
      </c>
      <c r="GZ17" s="11" t="s">
        <v>298</v>
      </c>
      <c r="HA17" s="11"/>
    </row>
    <row r="18" spans="3:209" ht="45" x14ac:dyDescent="0.25">
      <c r="C18" s="17" t="s">
        <v>1</v>
      </c>
      <c r="D18" s="17" t="s">
        <v>483</v>
      </c>
      <c r="W18" s="11" t="s">
        <v>1</v>
      </c>
      <c r="X18" s="11">
        <v>11.4</v>
      </c>
      <c r="AG18" s="11" t="s">
        <v>1</v>
      </c>
      <c r="AH18" s="16" t="s">
        <v>635</v>
      </c>
      <c r="AI18" s="25"/>
      <c r="AJ18" s="25"/>
      <c r="AQ18" s="9" t="s">
        <v>65</v>
      </c>
      <c r="AR18" s="22"/>
      <c r="AS18" s="22"/>
      <c r="AT18" s="22">
        <v>100</v>
      </c>
      <c r="AU18" s="22">
        <v>150</v>
      </c>
      <c r="AV18" s="22" t="s">
        <v>66</v>
      </c>
      <c r="AW18" s="22"/>
      <c r="AX18" s="21" t="s">
        <v>501</v>
      </c>
      <c r="BA18" s="24"/>
      <c r="BB18" s="24"/>
      <c r="BC18" s="24"/>
      <c r="BD18" s="24"/>
      <c r="BE18" s="24"/>
      <c r="BF18" s="24"/>
      <c r="BG18" s="24"/>
      <c r="BJ18" s="9" t="s">
        <v>110</v>
      </c>
      <c r="BK18" s="22">
        <v>31</v>
      </c>
      <c r="BL18" s="22">
        <v>46.5</v>
      </c>
      <c r="BM18" s="22">
        <v>450</v>
      </c>
      <c r="BN18" s="22">
        <v>675</v>
      </c>
      <c r="BO18" s="37" t="s">
        <v>574</v>
      </c>
      <c r="BP18" s="22" t="s">
        <v>255</v>
      </c>
      <c r="BQ18" s="22" t="s">
        <v>505</v>
      </c>
      <c r="CN18" s="25"/>
      <c r="CO18" s="25"/>
      <c r="CP18" s="25"/>
      <c r="CQ18" s="25"/>
      <c r="CR18" s="25"/>
      <c r="CS18" s="25"/>
      <c r="CT18" s="25"/>
      <c r="CU18" s="25"/>
      <c r="CX18" s="28" t="s">
        <v>162</v>
      </c>
      <c r="CY18" s="11"/>
      <c r="CZ18" s="11"/>
      <c r="DA18" s="11">
        <v>325</v>
      </c>
      <c r="DB18" s="11">
        <v>500</v>
      </c>
      <c r="DC18" s="11" t="s">
        <v>19</v>
      </c>
      <c r="DD18" s="11" t="s">
        <v>253</v>
      </c>
      <c r="DE18" s="16" t="s">
        <v>522</v>
      </c>
      <c r="FP18" s="10"/>
      <c r="FQ18" s="18"/>
      <c r="FR18" s="18"/>
      <c r="FS18" s="18"/>
      <c r="FT18" s="18"/>
      <c r="FU18" s="41"/>
      <c r="FV18" s="18"/>
      <c r="FW18" s="18"/>
      <c r="FZ18" s="10"/>
      <c r="GA18" s="18"/>
      <c r="GB18" s="18"/>
      <c r="GC18" s="18"/>
      <c r="GD18" s="18"/>
      <c r="GE18" s="18"/>
      <c r="GF18" s="18"/>
      <c r="GG18" s="18"/>
      <c r="GT18" s="28" t="s">
        <v>278</v>
      </c>
      <c r="GU18" s="11">
        <v>29.6</v>
      </c>
      <c r="GV18" s="11"/>
      <c r="GW18" s="11" t="s">
        <v>343</v>
      </c>
      <c r="GX18" s="11" t="s">
        <v>344</v>
      </c>
      <c r="GY18" s="11" t="s">
        <v>329</v>
      </c>
      <c r="GZ18" s="11" t="s">
        <v>298</v>
      </c>
      <c r="HA18" s="11"/>
    </row>
    <row r="19" spans="3:209" x14ac:dyDescent="0.25">
      <c r="AQ19" s="9" t="s">
        <v>69</v>
      </c>
      <c r="AR19" s="22">
        <v>3.45</v>
      </c>
      <c r="AS19" s="22">
        <v>5.2</v>
      </c>
      <c r="AT19" s="22" t="s">
        <v>617</v>
      </c>
      <c r="AU19" s="22" t="s">
        <v>618</v>
      </c>
      <c r="AV19" s="22" t="s">
        <v>70</v>
      </c>
      <c r="AW19" s="22"/>
      <c r="AX19" s="22" t="s">
        <v>503</v>
      </c>
      <c r="BA19" s="24"/>
      <c r="BB19" s="24"/>
      <c r="BC19" s="24"/>
      <c r="BD19" s="24"/>
      <c r="BE19" s="24"/>
      <c r="BF19" s="24"/>
      <c r="BG19" s="24"/>
      <c r="BJ19" s="11" t="s">
        <v>111</v>
      </c>
      <c r="BK19" s="22"/>
      <c r="BL19" s="22"/>
      <c r="BM19" s="22">
        <v>450</v>
      </c>
      <c r="BN19" s="22">
        <v>675</v>
      </c>
      <c r="BO19" s="22" t="s">
        <v>572</v>
      </c>
      <c r="BP19" s="22" t="s">
        <v>64</v>
      </c>
      <c r="BQ19" s="22"/>
      <c r="CN19" s="25"/>
      <c r="CO19" s="25"/>
      <c r="CP19" s="25"/>
      <c r="CQ19" s="25"/>
      <c r="CR19" s="25"/>
      <c r="CS19" s="25"/>
      <c r="CT19" s="25"/>
      <c r="CU19" s="25"/>
      <c r="CX19" s="28" t="s">
        <v>479</v>
      </c>
      <c r="CY19" s="11"/>
      <c r="CZ19" s="11"/>
      <c r="DA19" s="11">
        <v>325</v>
      </c>
      <c r="DB19" s="11">
        <v>500</v>
      </c>
      <c r="DC19" s="11"/>
      <c r="DD19" s="11" t="s">
        <v>480</v>
      </c>
      <c r="DE19" s="11"/>
      <c r="FP19" s="11" t="s">
        <v>4</v>
      </c>
      <c r="FQ19" s="11" t="s">
        <v>2</v>
      </c>
      <c r="FR19" s="11" t="s">
        <v>1</v>
      </c>
      <c r="FS19" s="22" t="s">
        <v>16</v>
      </c>
      <c r="FT19" s="18"/>
      <c r="FU19" s="41"/>
      <c r="FV19" s="18"/>
      <c r="FW19" s="18"/>
      <c r="FZ19" s="10"/>
      <c r="GA19" s="18"/>
      <c r="GB19" s="18"/>
      <c r="GC19" s="18"/>
      <c r="GD19" s="18"/>
      <c r="GE19" s="18"/>
      <c r="GF19" s="18"/>
      <c r="GG19" s="18"/>
      <c r="GT19" s="15" t="s">
        <v>279</v>
      </c>
      <c r="GU19" s="11">
        <v>28.6</v>
      </c>
      <c r="GV19" s="11">
        <v>42.9</v>
      </c>
      <c r="GW19" s="11">
        <v>415</v>
      </c>
      <c r="GX19" s="11">
        <v>625</v>
      </c>
      <c r="GY19" s="11" t="s">
        <v>19</v>
      </c>
      <c r="GZ19" s="11" t="s">
        <v>255</v>
      </c>
      <c r="HA19" s="11" t="s">
        <v>544</v>
      </c>
    </row>
    <row r="20" spans="3:209" ht="45" x14ac:dyDescent="0.25">
      <c r="M20" s="5" t="s">
        <v>3</v>
      </c>
      <c r="N20" s="5" t="s">
        <v>31</v>
      </c>
      <c r="AQ20" s="11" t="s">
        <v>71</v>
      </c>
      <c r="AR20" s="22">
        <v>6.9</v>
      </c>
      <c r="AS20" s="22">
        <v>10.35</v>
      </c>
      <c r="AT20" s="22">
        <v>100</v>
      </c>
      <c r="AU20" s="22">
        <v>150</v>
      </c>
      <c r="AV20" s="22" t="s">
        <v>72</v>
      </c>
      <c r="AW20" s="22"/>
      <c r="AX20" s="22" t="s">
        <v>503</v>
      </c>
      <c r="BA20" s="24"/>
      <c r="BB20" s="24"/>
      <c r="BC20" s="24"/>
      <c r="BD20" s="24"/>
      <c r="BE20" s="24"/>
      <c r="BF20" s="24"/>
      <c r="BG20" s="24"/>
      <c r="BJ20" s="11" t="s">
        <v>120</v>
      </c>
      <c r="BK20" s="22">
        <v>31</v>
      </c>
      <c r="BL20" s="22">
        <v>46.5</v>
      </c>
      <c r="BM20" s="22">
        <v>450</v>
      </c>
      <c r="BN20" s="22">
        <v>675</v>
      </c>
      <c r="BO20" s="37" t="s">
        <v>577</v>
      </c>
      <c r="BP20" s="22" t="s">
        <v>122</v>
      </c>
      <c r="BQ20" s="22" t="s">
        <v>505</v>
      </c>
      <c r="CN20" s="25"/>
      <c r="CO20" s="25"/>
      <c r="CP20" s="25"/>
      <c r="CQ20" s="25"/>
      <c r="CR20" s="25"/>
      <c r="CS20" s="25"/>
      <c r="CT20" s="25"/>
      <c r="CU20" s="25"/>
      <c r="CX20" s="15" t="s">
        <v>163</v>
      </c>
      <c r="CY20" s="11"/>
      <c r="CZ20" s="11"/>
      <c r="DA20" s="11">
        <v>325</v>
      </c>
      <c r="DB20" s="11">
        <v>500</v>
      </c>
      <c r="DC20" s="11" t="s">
        <v>19</v>
      </c>
      <c r="DD20" s="11" t="s">
        <v>253</v>
      </c>
      <c r="DE20" s="16" t="s">
        <v>522</v>
      </c>
      <c r="FP20" s="11" t="s">
        <v>228</v>
      </c>
      <c r="FQ20" s="11" t="s">
        <v>229</v>
      </c>
      <c r="FR20" s="11" t="s">
        <v>230</v>
      </c>
      <c r="FS20" s="22"/>
      <c r="FT20" s="18"/>
      <c r="FU20" s="41"/>
      <c r="FV20" s="18"/>
      <c r="FW20" s="18"/>
      <c r="FZ20" s="11" t="s">
        <v>3</v>
      </c>
      <c r="GA20" s="16" t="s">
        <v>563</v>
      </c>
      <c r="GB20" s="18"/>
      <c r="GC20" s="18"/>
      <c r="GD20" s="18"/>
      <c r="GE20" s="18"/>
      <c r="GF20" s="18"/>
      <c r="GG20" s="18"/>
      <c r="GT20" s="28" t="s">
        <v>280</v>
      </c>
      <c r="GU20" s="11" t="s">
        <v>281</v>
      </c>
      <c r="GV20" s="11" t="s">
        <v>282</v>
      </c>
      <c r="GW20" s="11">
        <v>510</v>
      </c>
      <c r="GX20" s="11">
        <v>625</v>
      </c>
      <c r="GY20" s="11" t="s">
        <v>324</v>
      </c>
      <c r="GZ20" s="11" t="s">
        <v>255</v>
      </c>
      <c r="HA20" s="11" t="s">
        <v>544</v>
      </c>
    </row>
    <row r="21" spans="3:209" ht="30" x14ac:dyDescent="0.25">
      <c r="AQ21" s="11" t="s">
        <v>74</v>
      </c>
      <c r="AR21" s="22">
        <v>6.9</v>
      </c>
      <c r="AS21" s="22">
        <v>10.35</v>
      </c>
      <c r="AT21" s="22">
        <v>100</v>
      </c>
      <c r="AU21" s="22">
        <v>150</v>
      </c>
      <c r="AV21" s="22" t="s">
        <v>19</v>
      </c>
      <c r="AW21" s="22"/>
      <c r="AX21" s="22" t="s">
        <v>500</v>
      </c>
      <c r="BA21" s="24"/>
      <c r="BB21" s="24"/>
      <c r="BC21" s="24"/>
      <c r="BD21" s="24"/>
      <c r="BE21" s="24"/>
      <c r="BF21" s="24"/>
      <c r="BG21" s="24"/>
      <c r="BJ21" s="11" t="s">
        <v>121</v>
      </c>
      <c r="BK21" s="22">
        <v>31</v>
      </c>
      <c r="BL21" s="22">
        <v>46.5</v>
      </c>
      <c r="BM21" s="22">
        <v>450</v>
      </c>
      <c r="BN21" s="22">
        <v>675</v>
      </c>
      <c r="BO21" s="21" t="s">
        <v>576</v>
      </c>
      <c r="BP21" s="22" t="s">
        <v>253</v>
      </c>
      <c r="BQ21" s="22" t="s">
        <v>504</v>
      </c>
      <c r="CN21" s="25"/>
      <c r="CO21" s="25"/>
      <c r="CP21" s="25"/>
      <c r="CQ21" s="25"/>
      <c r="CR21" s="25"/>
      <c r="CS21" s="25"/>
      <c r="CT21" s="25"/>
      <c r="CU21" s="25"/>
      <c r="CX21" s="28" t="s">
        <v>164</v>
      </c>
      <c r="CY21" s="11">
        <v>22.4</v>
      </c>
      <c r="CZ21" s="11">
        <v>33.6</v>
      </c>
      <c r="DA21" s="11">
        <v>325</v>
      </c>
      <c r="DB21" s="11">
        <v>500</v>
      </c>
      <c r="DC21" s="11" t="s">
        <v>611</v>
      </c>
      <c r="DD21" s="11" t="s">
        <v>253</v>
      </c>
      <c r="DE21" s="11" t="s">
        <v>523</v>
      </c>
      <c r="FZ21" s="10"/>
      <c r="GA21" s="18"/>
      <c r="GB21" s="18"/>
      <c r="GC21" s="18"/>
      <c r="GD21" s="18"/>
      <c r="GE21" s="18"/>
      <c r="GF21" s="18"/>
      <c r="GG21" s="18"/>
      <c r="GT21" s="28" t="s">
        <v>283</v>
      </c>
      <c r="GU21" s="11">
        <v>28.65</v>
      </c>
      <c r="GV21" s="11">
        <v>42.97</v>
      </c>
      <c r="GW21" s="11" t="s">
        <v>345</v>
      </c>
      <c r="GX21" s="11" t="s">
        <v>346</v>
      </c>
      <c r="GY21" s="11" t="s">
        <v>327</v>
      </c>
      <c r="GZ21" s="11" t="s">
        <v>255</v>
      </c>
      <c r="HA21" s="11" t="s">
        <v>544</v>
      </c>
    </row>
    <row r="22" spans="3:209" x14ac:dyDescent="0.25">
      <c r="AQ22" s="11" t="s">
        <v>83</v>
      </c>
      <c r="AR22" s="22"/>
      <c r="AS22" s="22"/>
      <c r="AT22" s="22" t="s">
        <v>86</v>
      </c>
      <c r="AU22" s="22" t="s">
        <v>87</v>
      </c>
      <c r="AV22" s="22" t="s">
        <v>85</v>
      </c>
      <c r="AW22" s="22" t="s">
        <v>81</v>
      </c>
      <c r="AX22" s="22" t="s">
        <v>500</v>
      </c>
      <c r="BA22" s="24"/>
      <c r="BB22" s="24"/>
      <c r="BC22" s="24"/>
      <c r="BD22" s="24"/>
      <c r="BE22" s="24"/>
      <c r="BF22" s="24"/>
      <c r="BG22" s="24"/>
      <c r="BJ22" s="22" t="s">
        <v>573</v>
      </c>
      <c r="BK22" s="22"/>
      <c r="BL22" s="22"/>
      <c r="BM22" s="22">
        <v>450</v>
      </c>
      <c r="BN22" s="22">
        <v>675</v>
      </c>
      <c r="BO22" s="22" t="s">
        <v>575</v>
      </c>
      <c r="BP22" s="22" t="s">
        <v>255</v>
      </c>
      <c r="BQ22" s="22"/>
      <c r="CN22" s="25"/>
      <c r="CO22" s="25"/>
      <c r="CP22" s="25"/>
      <c r="CQ22" s="25"/>
      <c r="CR22" s="25"/>
      <c r="CS22" s="25"/>
      <c r="CT22" s="25"/>
      <c r="CU22" s="25"/>
      <c r="CX22" s="15" t="s">
        <v>165</v>
      </c>
      <c r="CY22" s="11">
        <v>22.3</v>
      </c>
      <c r="CZ22" s="11">
        <v>33.450000000000003</v>
      </c>
      <c r="DA22" s="11">
        <v>325</v>
      </c>
      <c r="DB22" s="11">
        <v>490</v>
      </c>
      <c r="DC22" s="11" t="s">
        <v>612</v>
      </c>
      <c r="DD22" s="11" t="s">
        <v>253</v>
      </c>
      <c r="DE22" s="11" t="s">
        <v>523</v>
      </c>
      <c r="FZ22" s="18"/>
      <c r="GA22" s="18"/>
      <c r="GB22" s="18"/>
      <c r="GC22" s="18"/>
      <c r="GD22" s="18"/>
      <c r="GE22" s="18"/>
      <c r="GF22" s="18"/>
      <c r="GG22" s="18"/>
      <c r="GT22" s="15" t="s">
        <v>284</v>
      </c>
      <c r="GU22" s="11">
        <v>28.65</v>
      </c>
      <c r="GV22" s="11">
        <v>42.97</v>
      </c>
      <c r="GW22" s="11" t="s">
        <v>347</v>
      </c>
      <c r="GX22" s="11" t="s">
        <v>348</v>
      </c>
      <c r="GY22" s="11" t="s">
        <v>326</v>
      </c>
      <c r="GZ22" s="11" t="s">
        <v>255</v>
      </c>
      <c r="HA22" s="11" t="s">
        <v>544</v>
      </c>
    </row>
    <row r="23" spans="3:209" ht="45" x14ac:dyDescent="0.25">
      <c r="M23" s="4" t="s">
        <v>1</v>
      </c>
      <c r="N23" s="4" t="s">
        <v>486</v>
      </c>
      <c r="AQ23" s="11" t="s">
        <v>84</v>
      </c>
      <c r="AR23" s="22"/>
      <c r="AS23" s="22"/>
      <c r="AT23" s="22" t="s">
        <v>86</v>
      </c>
      <c r="AU23" s="22" t="s">
        <v>87</v>
      </c>
      <c r="AV23" s="22" t="s">
        <v>85</v>
      </c>
      <c r="AW23" s="22" t="s">
        <v>81</v>
      </c>
      <c r="AX23" s="22" t="s">
        <v>500</v>
      </c>
      <c r="BA23" s="24"/>
      <c r="BB23" s="24"/>
      <c r="BC23" s="24"/>
      <c r="BD23" s="24"/>
      <c r="BE23" s="24"/>
      <c r="BF23" s="24"/>
      <c r="BG23" s="24"/>
      <c r="BJ23" s="18"/>
      <c r="BK23" s="32"/>
      <c r="BL23" s="32"/>
      <c r="BM23" s="32"/>
      <c r="BN23" s="32"/>
      <c r="BO23" s="32"/>
      <c r="BP23" s="32"/>
      <c r="BQ23" s="32"/>
      <c r="CN23" s="25"/>
      <c r="CO23" s="25"/>
      <c r="CP23" s="25"/>
      <c r="CQ23" s="25"/>
      <c r="CR23" s="25"/>
      <c r="CS23" s="25"/>
      <c r="CT23" s="25"/>
      <c r="CU23" s="25"/>
      <c r="CX23" s="28" t="s">
        <v>166</v>
      </c>
      <c r="CY23" s="11"/>
      <c r="CZ23" s="11"/>
      <c r="DA23" s="11" t="s">
        <v>188</v>
      </c>
      <c r="DB23" s="11" t="s">
        <v>189</v>
      </c>
      <c r="DC23" s="11" t="s">
        <v>613</v>
      </c>
      <c r="DD23" s="11" t="s">
        <v>478</v>
      </c>
      <c r="DE23" s="16" t="s">
        <v>522</v>
      </c>
      <c r="FZ23" s="9" t="s">
        <v>1</v>
      </c>
      <c r="GA23" s="11">
        <v>11.86</v>
      </c>
      <c r="GB23" s="18"/>
      <c r="GC23" s="18"/>
      <c r="GD23" s="18"/>
      <c r="GE23" s="18"/>
      <c r="GF23" s="18"/>
      <c r="GG23" s="18"/>
      <c r="GT23" s="28" t="s">
        <v>285</v>
      </c>
      <c r="GU23" s="11">
        <v>28.6</v>
      </c>
      <c r="GV23" s="11">
        <v>42.9</v>
      </c>
      <c r="GW23" s="11" t="s">
        <v>349</v>
      </c>
      <c r="GX23" s="11" t="s">
        <v>350</v>
      </c>
      <c r="GY23" s="16" t="s">
        <v>325</v>
      </c>
      <c r="GZ23" s="11" t="s">
        <v>255</v>
      </c>
      <c r="HA23" s="11" t="s">
        <v>544</v>
      </c>
    </row>
    <row r="24" spans="3:209" ht="60" x14ac:dyDescent="0.25">
      <c r="AQ24" s="29" t="s">
        <v>75</v>
      </c>
      <c r="AR24" s="30"/>
      <c r="AS24" s="30"/>
      <c r="AT24" s="30">
        <v>100</v>
      </c>
      <c r="AU24" s="30">
        <v>150</v>
      </c>
      <c r="AV24" s="31" t="s">
        <v>476</v>
      </c>
      <c r="AW24" s="22" t="s">
        <v>81</v>
      </c>
      <c r="AX24" s="22" t="s">
        <v>500</v>
      </c>
      <c r="BA24" s="24"/>
      <c r="BB24" s="24"/>
      <c r="BC24" s="24"/>
      <c r="BD24" s="24"/>
      <c r="BE24" s="24"/>
      <c r="BF24" s="24"/>
      <c r="BG24" s="24"/>
      <c r="BJ24" s="18"/>
      <c r="BK24" s="32"/>
      <c r="BL24" s="32"/>
      <c r="BM24" s="32"/>
      <c r="BN24" s="32"/>
      <c r="BO24" s="32"/>
      <c r="BP24" s="32"/>
      <c r="BQ24" s="32"/>
      <c r="CN24" s="25"/>
      <c r="CO24" s="25"/>
      <c r="CP24" s="25"/>
      <c r="CQ24" s="25"/>
      <c r="CR24" s="25"/>
      <c r="CS24" s="25"/>
      <c r="CT24" s="25"/>
      <c r="CU24" s="25"/>
      <c r="CX24" s="15" t="s">
        <v>167</v>
      </c>
      <c r="CY24" s="11"/>
      <c r="CZ24" s="11"/>
      <c r="DA24" s="11">
        <v>325</v>
      </c>
      <c r="DB24" s="11">
        <v>500</v>
      </c>
      <c r="DC24" s="11" t="s">
        <v>19</v>
      </c>
      <c r="DD24" s="11" t="s">
        <v>253</v>
      </c>
      <c r="DE24" s="16" t="s">
        <v>524</v>
      </c>
      <c r="FP24" s="11" t="s">
        <v>3</v>
      </c>
      <c r="FQ24" s="11" t="s">
        <v>408</v>
      </c>
      <c r="FZ24" s="10"/>
      <c r="GA24" s="18"/>
      <c r="GB24" s="18"/>
      <c r="GC24" s="18"/>
      <c r="GD24" s="18"/>
      <c r="GE24" s="18"/>
      <c r="GF24" s="18"/>
      <c r="GG24" s="18"/>
      <c r="GT24" s="15" t="s">
        <v>286</v>
      </c>
      <c r="GU24" s="11">
        <v>35.5</v>
      </c>
      <c r="GV24" s="11">
        <v>53.25</v>
      </c>
      <c r="GW24" s="11" t="s">
        <v>341</v>
      </c>
      <c r="GX24" s="11" t="s">
        <v>342</v>
      </c>
      <c r="GY24" s="11" t="s">
        <v>19</v>
      </c>
      <c r="GZ24" s="11" t="s">
        <v>299</v>
      </c>
      <c r="HA24" s="16" t="s">
        <v>553</v>
      </c>
    </row>
    <row r="25" spans="3:209" ht="60" x14ac:dyDescent="0.25">
      <c r="AQ25" s="29" t="s">
        <v>474</v>
      </c>
      <c r="AR25" s="30"/>
      <c r="AS25" s="30"/>
      <c r="AT25" s="30" t="s">
        <v>249</v>
      </c>
      <c r="AU25" s="30">
        <v>656</v>
      </c>
      <c r="AV25" s="31"/>
      <c r="AW25" s="22"/>
      <c r="AX25" s="22" t="s">
        <v>500</v>
      </c>
      <c r="BA25" s="24"/>
      <c r="BB25" s="24"/>
      <c r="BC25" s="24"/>
      <c r="BD25" s="24"/>
      <c r="BE25" s="24"/>
      <c r="BF25" s="24"/>
      <c r="BG25" s="24"/>
      <c r="BJ25" s="18"/>
      <c r="BK25" s="32"/>
      <c r="BL25" s="32"/>
      <c r="BM25" s="32"/>
      <c r="BN25" s="32"/>
      <c r="BO25" s="32"/>
      <c r="BP25" s="32"/>
      <c r="BQ25" s="32"/>
      <c r="CN25" s="25"/>
      <c r="CO25" s="25"/>
      <c r="CP25" s="25"/>
      <c r="CQ25" s="25"/>
      <c r="CR25" s="25"/>
      <c r="CS25" s="25"/>
      <c r="CT25" s="25"/>
      <c r="CU25" s="25"/>
      <c r="CX25" s="28" t="s">
        <v>168</v>
      </c>
      <c r="CY25" s="11"/>
      <c r="CZ25" s="11"/>
      <c r="DA25" s="11">
        <v>325</v>
      </c>
      <c r="DB25" s="11">
        <v>500</v>
      </c>
      <c r="DC25" s="11" t="s">
        <v>19</v>
      </c>
      <c r="DD25" s="11" t="s">
        <v>253</v>
      </c>
      <c r="DE25" s="16" t="s">
        <v>524</v>
      </c>
      <c r="FP25" s="18"/>
      <c r="FQ25" s="18"/>
      <c r="FZ25" s="10"/>
      <c r="GA25" s="18"/>
      <c r="GB25" s="18"/>
      <c r="GC25" s="18"/>
      <c r="GD25" s="18"/>
      <c r="GE25" s="18"/>
      <c r="GF25" s="18"/>
      <c r="GG25" s="18"/>
      <c r="GT25" s="28" t="s">
        <v>287</v>
      </c>
      <c r="GU25" s="11" t="s">
        <v>288</v>
      </c>
      <c r="GV25" s="11" t="s">
        <v>289</v>
      </c>
      <c r="GW25" s="11" t="s">
        <v>339</v>
      </c>
      <c r="GX25" s="11" t="s">
        <v>340</v>
      </c>
      <c r="GY25" s="16" t="s">
        <v>328</v>
      </c>
      <c r="GZ25" s="11" t="s">
        <v>255</v>
      </c>
      <c r="HA25" s="16" t="s">
        <v>554</v>
      </c>
    </row>
    <row r="26" spans="3:209" ht="60" x14ac:dyDescent="0.25">
      <c r="AQ26" s="29" t="s">
        <v>475</v>
      </c>
      <c r="AR26" s="30"/>
      <c r="AS26" s="30"/>
      <c r="AT26" s="30" t="s">
        <v>249</v>
      </c>
      <c r="AU26" s="30">
        <v>565</v>
      </c>
      <c r="AV26" s="30"/>
      <c r="AW26" s="22"/>
      <c r="AX26" s="22" t="s">
        <v>500</v>
      </c>
      <c r="BA26" s="24"/>
      <c r="BB26" s="24"/>
      <c r="BC26" s="24"/>
      <c r="BD26" s="24"/>
      <c r="BE26" s="24"/>
      <c r="BF26" s="24"/>
      <c r="BG26" s="24"/>
      <c r="BJ26" s="18"/>
      <c r="BK26" s="32"/>
      <c r="BL26" s="32"/>
      <c r="BM26" s="32"/>
      <c r="BN26" s="32"/>
      <c r="BO26" s="32"/>
      <c r="BP26" s="32"/>
      <c r="BQ26" s="32"/>
      <c r="CX26" s="15" t="s">
        <v>169</v>
      </c>
      <c r="CY26" s="11"/>
      <c r="CZ26" s="11"/>
      <c r="DA26" s="11">
        <v>325</v>
      </c>
      <c r="DB26" s="11">
        <v>500</v>
      </c>
      <c r="DC26" s="11" t="s">
        <v>19</v>
      </c>
      <c r="DD26" s="11" t="s">
        <v>253</v>
      </c>
      <c r="DE26" s="16" t="s">
        <v>524</v>
      </c>
      <c r="FP26" s="11" t="s">
        <v>1</v>
      </c>
      <c r="FQ26" s="11" t="s">
        <v>543</v>
      </c>
      <c r="GT26" s="15" t="s">
        <v>290</v>
      </c>
      <c r="GU26" s="11">
        <v>28.3</v>
      </c>
      <c r="GV26" s="11">
        <v>42.45</v>
      </c>
      <c r="GW26" s="11">
        <v>410</v>
      </c>
      <c r="GX26" s="11">
        <v>615</v>
      </c>
      <c r="GY26" s="16" t="s">
        <v>622</v>
      </c>
      <c r="GZ26" s="11" t="s">
        <v>253</v>
      </c>
      <c r="HA26" s="16" t="s">
        <v>557</v>
      </c>
    </row>
    <row r="27" spans="3:209" ht="30" x14ac:dyDescent="0.25">
      <c r="AQ27" s="11" t="s">
        <v>76</v>
      </c>
      <c r="AR27" s="22"/>
      <c r="AS27" s="22"/>
      <c r="AT27" s="22">
        <v>100</v>
      </c>
      <c r="AU27" s="22">
        <v>150</v>
      </c>
      <c r="AV27" s="22" t="s">
        <v>82</v>
      </c>
      <c r="AW27" s="22" t="s">
        <v>64</v>
      </c>
      <c r="AX27" s="22"/>
      <c r="BJ27" s="11" t="s">
        <v>4</v>
      </c>
      <c r="BK27" s="11" t="s">
        <v>2</v>
      </c>
      <c r="BL27" s="11" t="s">
        <v>1</v>
      </c>
      <c r="BM27" s="22" t="s">
        <v>16</v>
      </c>
      <c r="BN27" s="32"/>
      <c r="BO27" s="32"/>
      <c r="BP27" s="32"/>
      <c r="BQ27" s="32"/>
      <c r="CX27" s="15" t="s">
        <v>170</v>
      </c>
      <c r="CY27" s="11">
        <v>22.4</v>
      </c>
      <c r="CZ27" s="11">
        <v>33.6</v>
      </c>
      <c r="DA27" s="11">
        <v>325</v>
      </c>
      <c r="DB27" s="11">
        <v>500</v>
      </c>
      <c r="DC27" s="16" t="s">
        <v>609</v>
      </c>
      <c r="DD27" s="11" t="s">
        <v>253</v>
      </c>
      <c r="DE27" s="16" t="s">
        <v>525</v>
      </c>
      <c r="FZ27" s="18"/>
      <c r="GA27" s="41"/>
      <c r="GT27" s="15" t="s">
        <v>291</v>
      </c>
      <c r="GU27" s="11">
        <v>28.3</v>
      </c>
      <c r="GV27" s="11">
        <v>42.45</v>
      </c>
      <c r="GW27" s="11">
        <v>410</v>
      </c>
      <c r="GX27" s="11">
        <v>615</v>
      </c>
      <c r="GY27" s="16" t="s">
        <v>622</v>
      </c>
      <c r="GZ27" s="11" t="s">
        <v>253</v>
      </c>
      <c r="HA27" s="16" t="s">
        <v>557</v>
      </c>
    </row>
    <row r="28" spans="3:209" ht="45" x14ac:dyDescent="0.25">
      <c r="AQ28" s="9" t="s">
        <v>77</v>
      </c>
      <c r="AR28" s="22"/>
      <c r="AS28" s="22"/>
      <c r="AT28" s="22">
        <v>100</v>
      </c>
      <c r="AU28" s="22">
        <v>150</v>
      </c>
      <c r="AV28" s="22" t="s">
        <v>80</v>
      </c>
      <c r="AW28" s="22" t="s">
        <v>81</v>
      </c>
      <c r="AX28" s="22" t="s">
        <v>500</v>
      </c>
      <c r="BJ28" s="11" t="s">
        <v>112</v>
      </c>
      <c r="BK28" s="11">
        <v>39.299999999999997</v>
      </c>
      <c r="BL28" s="11">
        <v>106.3</v>
      </c>
      <c r="BM28" s="22"/>
      <c r="BN28" s="32"/>
      <c r="BO28" s="32"/>
      <c r="BP28" s="32"/>
      <c r="BQ28" s="32"/>
      <c r="CX28" s="15" t="s">
        <v>171</v>
      </c>
      <c r="CY28" s="11"/>
      <c r="CZ28" s="11"/>
      <c r="DA28" s="11">
        <v>325</v>
      </c>
      <c r="DB28" s="11">
        <v>500</v>
      </c>
      <c r="DC28" s="16" t="s">
        <v>608</v>
      </c>
      <c r="DD28" s="11" t="s">
        <v>253</v>
      </c>
      <c r="DE28" s="11" t="s">
        <v>520</v>
      </c>
      <c r="GT28" s="28" t="s">
        <v>292</v>
      </c>
      <c r="GU28" s="11">
        <v>28.3</v>
      </c>
      <c r="GV28" s="11">
        <v>42.45</v>
      </c>
      <c r="GW28" s="11">
        <v>410</v>
      </c>
      <c r="GX28" s="11">
        <v>615</v>
      </c>
      <c r="GY28" s="11" t="s">
        <v>19</v>
      </c>
      <c r="GZ28" s="11" t="s">
        <v>253</v>
      </c>
      <c r="HA28" s="16" t="s">
        <v>553</v>
      </c>
    </row>
    <row r="29" spans="3:209" ht="30" x14ac:dyDescent="0.25">
      <c r="AQ29" s="10"/>
      <c r="AR29" s="32"/>
      <c r="AS29" s="32"/>
      <c r="AT29" s="32"/>
      <c r="AU29" s="32"/>
      <c r="AV29" s="32"/>
      <c r="AW29" s="32"/>
      <c r="AX29" s="32"/>
      <c r="BJ29" s="11" t="s">
        <v>113</v>
      </c>
      <c r="BK29" s="11">
        <v>39.299999999999997</v>
      </c>
      <c r="BL29" s="11">
        <v>106.3</v>
      </c>
      <c r="BM29" s="22"/>
      <c r="BN29" s="25"/>
      <c r="BO29" s="25"/>
      <c r="BP29" s="25"/>
      <c r="BQ29" s="25"/>
      <c r="CX29" s="15" t="s">
        <v>172</v>
      </c>
      <c r="CY29" s="11"/>
      <c r="CZ29" s="11"/>
      <c r="DA29" s="11">
        <v>325</v>
      </c>
      <c r="DB29" s="11">
        <v>500</v>
      </c>
      <c r="DC29" s="16" t="s">
        <v>610</v>
      </c>
      <c r="DD29" s="11" t="s">
        <v>253</v>
      </c>
      <c r="DE29" s="11" t="s">
        <v>521</v>
      </c>
      <c r="GT29" s="39" t="s">
        <v>293</v>
      </c>
      <c r="GU29" s="11">
        <v>35.5</v>
      </c>
      <c r="GV29" s="11">
        <v>53.25</v>
      </c>
      <c r="GW29" s="11">
        <v>515</v>
      </c>
      <c r="GX29" s="11">
        <v>775</v>
      </c>
      <c r="GY29" s="16" t="s">
        <v>623</v>
      </c>
      <c r="GZ29" s="11" t="s">
        <v>255</v>
      </c>
      <c r="HA29" s="11" t="s">
        <v>555</v>
      </c>
    </row>
    <row r="30" spans="3:209" ht="30" x14ac:dyDescent="0.25">
      <c r="AQ30" s="25"/>
      <c r="AR30" s="25"/>
      <c r="AS30" s="25"/>
      <c r="AT30" s="25"/>
      <c r="AU30" s="25"/>
      <c r="AV30" s="25"/>
      <c r="AW30" s="25"/>
      <c r="AX30" s="25"/>
      <c r="BJ30" s="11" t="s">
        <v>114</v>
      </c>
      <c r="BK30" s="11" t="s">
        <v>128</v>
      </c>
      <c r="BL30" s="11" t="s">
        <v>129</v>
      </c>
      <c r="BM30" s="21"/>
      <c r="BN30" s="25"/>
      <c r="BO30" s="25"/>
      <c r="BP30" s="25"/>
      <c r="BQ30" s="25"/>
      <c r="CX30" s="28" t="s">
        <v>173</v>
      </c>
      <c r="CY30" s="11">
        <v>31</v>
      </c>
      <c r="CZ30" s="11">
        <v>46.5</v>
      </c>
      <c r="DA30" s="11">
        <v>450</v>
      </c>
      <c r="DB30" s="11">
        <v>675</v>
      </c>
      <c r="DC30" s="11" t="s">
        <v>187</v>
      </c>
      <c r="DD30" s="11" t="s">
        <v>255</v>
      </c>
      <c r="DE30" s="16" t="s">
        <v>518</v>
      </c>
      <c r="GT30" s="39" t="s">
        <v>294</v>
      </c>
      <c r="GU30" s="11">
        <v>35.5</v>
      </c>
      <c r="GV30" s="11">
        <v>53.25</v>
      </c>
      <c r="GW30" s="11">
        <v>515</v>
      </c>
      <c r="GX30" s="11">
        <v>775</v>
      </c>
      <c r="GY30" s="16" t="s">
        <v>623</v>
      </c>
      <c r="GZ30" s="11" t="s">
        <v>255</v>
      </c>
      <c r="HA30" s="11" t="s">
        <v>556</v>
      </c>
    </row>
    <row r="31" spans="3:209" ht="45" x14ac:dyDescent="0.25">
      <c r="AQ31" s="25"/>
      <c r="AR31" s="25"/>
      <c r="AS31" s="25"/>
      <c r="AT31" s="25"/>
      <c r="AU31" s="25"/>
      <c r="AV31" s="25"/>
      <c r="AW31" s="25"/>
      <c r="AX31" s="25"/>
      <c r="BJ31" s="11" t="s">
        <v>115</v>
      </c>
      <c r="BK31" s="11" t="s">
        <v>124</v>
      </c>
      <c r="BL31" s="11" t="s">
        <v>125</v>
      </c>
      <c r="BM31" s="11"/>
      <c r="BN31" s="25"/>
      <c r="BO31" s="25"/>
      <c r="BP31" s="25"/>
      <c r="BQ31" s="25"/>
      <c r="CX31" s="15" t="s">
        <v>185</v>
      </c>
      <c r="CY31" s="11"/>
      <c r="CZ31" s="11"/>
      <c r="DA31" s="22">
        <v>325</v>
      </c>
      <c r="DB31" s="22">
        <v>500</v>
      </c>
      <c r="DC31" s="11" t="s">
        <v>19</v>
      </c>
      <c r="DD31" s="11" t="s">
        <v>253</v>
      </c>
      <c r="DE31" s="16" t="s">
        <v>522</v>
      </c>
      <c r="GT31" s="39" t="s">
        <v>295</v>
      </c>
      <c r="GU31" s="11">
        <v>29</v>
      </c>
      <c r="GV31" s="11">
        <v>43.5</v>
      </c>
      <c r="GW31" s="11">
        <v>420</v>
      </c>
      <c r="GX31" s="11">
        <v>630</v>
      </c>
      <c r="GY31" s="11" t="s">
        <v>19</v>
      </c>
      <c r="GZ31" s="11" t="s">
        <v>255</v>
      </c>
      <c r="HA31" s="11" t="s">
        <v>544</v>
      </c>
    </row>
    <row r="32" spans="3:209" ht="30" x14ac:dyDescent="0.25">
      <c r="AQ32" s="11" t="s">
        <v>4</v>
      </c>
      <c r="AR32" s="11" t="s">
        <v>2</v>
      </c>
      <c r="AS32" s="11" t="s">
        <v>1</v>
      </c>
      <c r="AT32" s="22" t="s">
        <v>16</v>
      </c>
      <c r="AU32" s="25"/>
      <c r="AV32" s="25"/>
      <c r="AW32" s="25"/>
      <c r="AX32" s="25"/>
      <c r="BJ32" s="22" t="s">
        <v>123</v>
      </c>
      <c r="BK32" s="11" t="s">
        <v>126</v>
      </c>
      <c r="BL32" s="11" t="s">
        <v>127</v>
      </c>
      <c r="BM32" s="11"/>
      <c r="BN32" s="25"/>
      <c r="BO32" s="25"/>
      <c r="BP32" s="25"/>
      <c r="BQ32" s="25"/>
      <c r="CX32" s="9" t="s">
        <v>600</v>
      </c>
      <c r="CY32" s="11"/>
      <c r="CZ32" s="11"/>
      <c r="DA32" s="11">
        <v>325</v>
      </c>
      <c r="DB32" s="11">
        <v>500</v>
      </c>
      <c r="DC32" s="16" t="s">
        <v>603</v>
      </c>
      <c r="DD32" s="11" t="s">
        <v>64</v>
      </c>
      <c r="DE32" s="16" t="s">
        <v>607</v>
      </c>
      <c r="GT32" s="39" t="s">
        <v>296</v>
      </c>
      <c r="GU32" s="11">
        <v>29</v>
      </c>
      <c r="GV32" s="11">
        <v>43.5</v>
      </c>
      <c r="GW32" s="11">
        <v>420</v>
      </c>
      <c r="GX32" s="11">
        <v>630</v>
      </c>
      <c r="GY32" s="11" t="s">
        <v>322</v>
      </c>
      <c r="GZ32" s="11" t="s">
        <v>255</v>
      </c>
      <c r="HA32" s="11" t="s">
        <v>544</v>
      </c>
    </row>
    <row r="33" spans="43:209" ht="45" x14ac:dyDescent="0.25">
      <c r="AQ33" s="11" t="s">
        <v>78</v>
      </c>
      <c r="AR33" s="11" t="s">
        <v>91</v>
      </c>
      <c r="AS33" s="11" t="s">
        <v>92</v>
      </c>
      <c r="AT33" s="21" t="s">
        <v>19</v>
      </c>
      <c r="AU33" s="25"/>
      <c r="AV33" s="25"/>
      <c r="AW33" s="25"/>
      <c r="AX33" s="25"/>
      <c r="BJ33" s="25"/>
      <c r="BK33" s="25"/>
      <c r="BL33" s="25"/>
      <c r="BM33" s="25"/>
      <c r="BN33" s="25"/>
      <c r="BO33" s="25"/>
      <c r="BP33" s="25"/>
      <c r="BQ33" s="25"/>
      <c r="CX33" s="9" t="s">
        <v>601</v>
      </c>
      <c r="CY33" s="11"/>
      <c r="CZ33" s="11"/>
      <c r="DA33" s="11">
        <v>325</v>
      </c>
      <c r="DB33" s="11">
        <v>500</v>
      </c>
      <c r="DC33" s="16" t="s">
        <v>604</v>
      </c>
      <c r="DD33" s="11" t="s">
        <v>64</v>
      </c>
      <c r="DE33" s="16" t="s">
        <v>606</v>
      </c>
      <c r="GT33" s="39" t="s">
        <v>297</v>
      </c>
      <c r="GU33" s="11">
        <v>29</v>
      </c>
      <c r="GV33" s="11">
        <v>43.5</v>
      </c>
      <c r="GW33" s="11">
        <v>420</v>
      </c>
      <c r="GX33" s="11">
        <v>630</v>
      </c>
      <c r="GY33" s="11" t="s">
        <v>322</v>
      </c>
      <c r="GZ33" s="11" t="s">
        <v>255</v>
      </c>
      <c r="HA33" s="11" t="s">
        <v>544</v>
      </c>
    </row>
    <row r="34" spans="43:209" ht="45" x14ac:dyDescent="0.25">
      <c r="AQ34" s="11" t="s">
        <v>79</v>
      </c>
      <c r="AR34" s="11" t="s">
        <v>91</v>
      </c>
      <c r="AS34" s="11" t="s">
        <v>92</v>
      </c>
      <c r="AT34" s="11" t="s">
        <v>19</v>
      </c>
      <c r="AU34" s="25"/>
      <c r="AV34" s="25"/>
      <c r="AW34" s="25"/>
      <c r="AX34" s="25"/>
      <c r="BJ34" s="11" t="s">
        <v>3</v>
      </c>
      <c r="BK34" s="11" t="s">
        <v>116</v>
      </c>
      <c r="BL34" s="25"/>
      <c r="BM34" s="25"/>
      <c r="BN34" s="25"/>
      <c r="BO34" s="25"/>
      <c r="BP34" s="25"/>
      <c r="BQ34" s="25"/>
      <c r="CX34" s="9" t="s">
        <v>602</v>
      </c>
      <c r="CY34" s="11"/>
      <c r="CZ34" s="11"/>
      <c r="DA34" s="11">
        <v>325</v>
      </c>
      <c r="DB34" s="11">
        <v>500</v>
      </c>
      <c r="DC34" s="16" t="s">
        <v>605</v>
      </c>
      <c r="DD34" s="11" t="s">
        <v>64</v>
      </c>
      <c r="DE34" s="16" t="s">
        <v>521</v>
      </c>
      <c r="GT34" s="43" t="s">
        <v>624</v>
      </c>
      <c r="GU34" s="42">
        <v>35.5</v>
      </c>
      <c r="GV34" s="42">
        <v>53.25</v>
      </c>
      <c r="GW34" s="42"/>
      <c r="GX34" s="42"/>
      <c r="GY34" s="16" t="s">
        <v>626</v>
      </c>
      <c r="GZ34" s="42" t="s">
        <v>255</v>
      </c>
      <c r="HA34" s="42" t="s">
        <v>555</v>
      </c>
    </row>
    <row r="35" spans="43:209" ht="45" x14ac:dyDescent="0.25">
      <c r="AQ35" s="25"/>
      <c r="AR35" s="25"/>
      <c r="AS35" s="25"/>
      <c r="AT35" s="25"/>
      <c r="AU35" s="25"/>
      <c r="AV35" s="25"/>
      <c r="AW35" s="25"/>
      <c r="AX35" s="25"/>
      <c r="BJ35" s="25"/>
      <c r="BK35" s="25"/>
      <c r="BL35" s="25"/>
      <c r="BM35" s="25"/>
      <c r="BN35" s="25"/>
      <c r="BO35" s="25"/>
      <c r="BP35" s="25"/>
      <c r="BQ35" s="25"/>
      <c r="CX35" s="33"/>
      <c r="CY35" s="18"/>
      <c r="CZ35" s="18"/>
      <c r="DA35" s="18"/>
      <c r="DB35" s="18"/>
      <c r="DC35" s="18"/>
      <c r="GT35" s="43" t="s">
        <v>625</v>
      </c>
      <c r="GU35" s="42">
        <v>35.5</v>
      </c>
      <c r="GV35" s="42">
        <v>53.25</v>
      </c>
      <c r="GW35" s="42"/>
      <c r="GX35" s="42"/>
      <c r="GY35" s="16" t="s">
        <v>626</v>
      </c>
      <c r="GZ35" s="42" t="s">
        <v>630</v>
      </c>
      <c r="HA35" s="42" t="s">
        <v>556</v>
      </c>
    </row>
    <row r="36" spans="43:209" x14ac:dyDescent="0.25">
      <c r="AQ36" s="11" t="s">
        <v>3</v>
      </c>
      <c r="AR36" s="11" t="s">
        <v>90</v>
      </c>
      <c r="AS36" s="25"/>
      <c r="AT36" s="25"/>
      <c r="AU36" s="25"/>
      <c r="AV36" s="25"/>
      <c r="AW36" s="25"/>
      <c r="AX36" s="25"/>
      <c r="BJ36" s="25"/>
      <c r="BK36" s="25"/>
      <c r="BL36" s="25"/>
      <c r="BM36" s="25"/>
      <c r="BN36" s="25"/>
      <c r="BO36" s="25"/>
      <c r="BP36" s="25"/>
      <c r="BQ36" s="25"/>
      <c r="CX36" s="33"/>
      <c r="CY36" s="18"/>
      <c r="CZ36" s="18"/>
      <c r="DA36" s="18"/>
      <c r="DB36" s="18"/>
      <c r="DC36" s="18"/>
      <c r="GT36" s="43" t="s">
        <v>627</v>
      </c>
      <c r="GU36" s="42">
        <v>41.4</v>
      </c>
      <c r="GV36" s="42"/>
      <c r="GW36" s="42"/>
      <c r="GX36" s="42"/>
      <c r="GY36" s="42" t="s">
        <v>629</v>
      </c>
      <c r="GZ36" s="42" t="s">
        <v>298</v>
      </c>
      <c r="HA36" s="42" t="s">
        <v>555</v>
      </c>
    </row>
    <row r="37" spans="43:209" x14ac:dyDescent="0.25">
      <c r="AQ37" s="25"/>
      <c r="AR37" s="25"/>
      <c r="AS37" s="25"/>
      <c r="AT37" s="25"/>
      <c r="AU37" s="25"/>
      <c r="AV37" s="25"/>
      <c r="AW37" s="25"/>
      <c r="AX37" s="25"/>
      <c r="BJ37" s="11" t="s">
        <v>1</v>
      </c>
      <c r="BK37" s="11" t="s">
        <v>508</v>
      </c>
      <c r="BL37" s="25"/>
      <c r="BM37" s="25"/>
      <c r="BN37" s="25"/>
      <c r="BO37" s="25"/>
      <c r="BP37" s="25"/>
      <c r="BQ37" s="25"/>
      <c r="CX37" s="33"/>
      <c r="CY37" s="18"/>
      <c r="CZ37" s="18"/>
      <c r="DA37" s="18"/>
      <c r="DB37" s="18"/>
      <c r="DC37" s="18"/>
      <c r="GT37" s="43" t="s">
        <v>628</v>
      </c>
      <c r="GU37" s="42">
        <v>41.4</v>
      </c>
      <c r="GV37" s="42"/>
      <c r="GW37" s="42"/>
      <c r="GX37" s="42"/>
      <c r="GY37" s="42" t="s">
        <v>629</v>
      </c>
      <c r="GZ37" s="42" t="s">
        <v>298</v>
      </c>
      <c r="HA37" s="42" t="s">
        <v>556</v>
      </c>
    </row>
    <row r="38" spans="43:209" x14ac:dyDescent="0.25">
      <c r="AQ38" s="25"/>
      <c r="AR38" s="25"/>
      <c r="AS38" s="25"/>
      <c r="AT38" s="25"/>
      <c r="AU38" s="25"/>
      <c r="AV38" s="25"/>
      <c r="AW38" s="25"/>
      <c r="AX38" s="25"/>
      <c r="BJ38" s="25"/>
      <c r="BK38" s="25"/>
      <c r="BL38" s="25"/>
      <c r="BM38" s="25"/>
      <c r="BN38" s="25"/>
      <c r="BO38" s="25"/>
      <c r="BP38" s="25"/>
      <c r="BQ38" s="25"/>
      <c r="CX38" s="33"/>
      <c r="CY38" s="18"/>
      <c r="CZ38" s="18"/>
      <c r="DA38" s="18"/>
      <c r="DB38" s="18"/>
      <c r="DC38" s="18"/>
    </row>
    <row r="39" spans="43:209" x14ac:dyDescent="0.25">
      <c r="AQ39" s="11" t="s">
        <v>1</v>
      </c>
      <c r="AR39" s="11" t="s">
        <v>502</v>
      </c>
      <c r="AS39" s="25"/>
      <c r="AT39" s="25"/>
      <c r="AU39" s="25"/>
      <c r="AV39" s="25"/>
      <c r="AW39" s="25"/>
      <c r="AX39" s="25"/>
      <c r="BJ39" s="25"/>
      <c r="BK39" s="25"/>
      <c r="BL39" s="25"/>
      <c r="BM39" s="25"/>
      <c r="BN39" s="25"/>
      <c r="BO39" s="25"/>
      <c r="BP39" s="25"/>
      <c r="BQ39" s="25"/>
    </row>
    <row r="40" spans="43:209" x14ac:dyDescent="0.25">
      <c r="BJ40" s="25"/>
      <c r="BK40" s="25"/>
      <c r="BL40" s="25"/>
      <c r="BM40" s="25"/>
      <c r="BN40" s="25"/>
      <c r="BO40" s="25"/>
      <c r="BP40" s="25"/>
      <c r="BQ40" s="25"/>
      <c r="GT40" s="11" t="s">
        <v>4</v>
      </c>
      <c r="GU40" s="11" t="s">
        <v>2</v>
      </c>
      <c r="GV40" s="11" t="s">
        <v>1</v>
      </c>
      <c r="GW40" s="42" t="s">
        <v>633</v>
      </c>
    </row>
    <row r="41" spans="43:209" x14ac:dyDescent="0.25">
      <c r="CX41" s="11" t="s">
        <v>4</v>
      </c>
      <c r="CY41" s="11" t="s">
        <v>2</v>
      </c>
      <c r="CZ41" s="11" t="s">
        <v>1</v>
      </c>
      <c r="DA41" s="22" t="s">
        <v>16</v>
      </c>
      <c r="GT41" s="11" t="s">
        <v>300</v>
      </c>
      <c r="GU41" s="11" t="s">
        <v>301</v>
      </c>
      <c r="GV41" s="11" t="s">
        <v>302</v>
      </c>
      <c r="GW41" s="42" t="s">
        <v>19</v>
      </c>
    </row>
    <row r="42" spans="43:209" x14ac:dyDescent="0.25">
      <c r="CX42" s="11" t="s">
        <v>145</v>
      </c>
      <c r="CY42" s="11" t="s">
        <v>175</v>
      </c>
      <c r="CZ42" s="11" t="s">
        <v>176</v>
      </c>
      <c r="DA42" s="22"/>
      <c r="GT42" s="11" t="s">
        <v>303</v>
      </c>
      <c r="GU42" s="11">
        <v>39.9</v>
      </c>
      <c r="GV42" s="11">
        <v>65.2</v>
      </c>
      <c r="GW42" s="42" t="s">
        <v>19</v>
      </c>
    </row>
    <row r="43" spans="43:209" x14ac:dyDescent="0.25">
      <c r="CX43" s="11" t="s">
        <v>149</v>
      </c>
      <c r="CY43" s="11" t="s">
        <v>177</v>
      </c>
      <c r="CZ43" s="11" t="s">
        <v>178</v>
      </c>
      <c r="DA43" s="22"/>
      <c r="GT43" s="9" t="s">
        <v>304</v>
      </c>
      <c r="GU43" s="11">
        <v>39.24</v>
      </c>
      <c r="GV43" s="11">
        <v>75.540000000000006</v>
      </c>
      <c r="GW43" s="42" t="s">
        <v>634</v>
      </c>
    </row>
    <row r="44" spans="43:209" ht="30" x14ac:dyDescent="0.25">
      <c r="CX44" s="22" t="s">
        <v>153</v>
      </c>
      <c r="CY44" s="22">
        <v>26.1</v>
      </c>
      <c r="CZ44" s="22">
        <v>50.26</v>
      </c>
      <c r="DA44" s="21" t="s">
        <v>597</v>
      </c>
    </row>
    <row r="45" spans="43:209" ht="30" x14ac:dyDescent="0.25">
      <c r="CX45" s="22" t="s">
        <v>154</v>
      </c>
      <c r="CY45" s="22">
        <v>26</v>
      </c>
      <c r="CZ45" s="22">
        <v>50.26</v>
      </c>
      <c r="DA45" s="21" t="s">
        <v>599</v>
      </c>
      <c r="GT45" s="11" t="s">
        <v>3</v>
      </c>
      <c r="GU45" s="11" t="s">
        <v>305</v>
      </c>
    </row>
    <row r="46" spans="43:209" ht="30" x14ac:dyDescent="0.25">
      <c r="CX46" s="22" t="s">
        <v>155</v>
      </c>
      <c r="CY46" s="22">
        <v>26</v>
      </c>
      <c r="CZ46" s="22">
        <v>50.26</v>
      </c>
      <c r="DA46" s="21" t="s">
        <v>598</v>
      </c>
    </row>
    <row r="47" spans="43:209" x14ac:dyDescent="0.25">
      <c r="CX47" s="22" t="s">
        <v>174</v>
      </c>
      <c r="CY47" s="11" t="s">
        <v>179</v>
      </c>
      <c r="CZ47" s="11" t="s">
        <v>180</v>
      </c>
      <c r="DA47" s="11"/>
      <c r="GT47" s="18"/>
      <c r="GU47" s="18"/>
      <c r="GV47" s="18"/>
    </row>
    <row r="48" spans="43:209" x14ac:dyDescent="0.25">
      <c r="GT48" s="11" t="s">
        <v>1</v>
      </c>
      <c r="GU48" s="11" t="s">
        <v>558</v>
      </c>
    </row>
    <row r="53" spans="102:103" x14ac:dyDescent="0.25">
      <c r="CX53" s="11" t="s">
        <v>3</v>
      </c>
      <c r="CY53" s="11" t="s">
        <v>138</v>
      </c>
    </row>
    <row r="57" spans="102:103" x14ac:dyDescent="0.25">
      <c r="CX57" s="11" t="s">
        <v>1</v>
      </c>
      <c r="CY57" s="11" t="s">
        <v>526</v>
      </c>
    </row>
  </sheetData>
  <mergeCells count="24">
    <mergeCell ref="BT3:CA3"/>
    <mergeCell ref="CD3:CK3"/>
    <mergeCell ref="BA8:BD8"/>
    <mergeCell ref="BA3:BG3"/>
    <mergeCell ref="C3:J3"/>
    <mergeCell ref="M3:T3"/>
    <mergeCell ref="W3:AD3"/>
    <mergeCell ref="AG3:AN3"/>
    <mergeCell ref="AQ3:AX3"/>
    <mergeCell ref="BJ3:BQ3"/>
    <mergeCell ref="HN3:HU3"/>
    <mergeCell ref="HD3:HK3"/>
    <mergeCell ref="FP3:FW3"/>
    <mergeCell ref="FZ3:GG3"/>
    <mergeCell ref="GJ3:GQ3"/>
    <mergeCell ref="GT3:HA3"/>
    <mergeCell ref="EL3:ES3"/>
    <mergeCell ref="EV3:FC3"/>
    <mergeCell ref="FF3:FM3"/>
    <mergeCell ref="CN3:CU3"/>
    <mergeCell ref="CX3:DE3"/>
    <mergeCell ref="DH3:DO3"/>
    <mergeCell ref="DR3:DY3"/>
    <mergeCell ref="EB3:EI3"/>
  </mergeCells>
  <pageMargins left="0.70866141732283461" right="0.70866141732283461" top="1.1330314960629921" bottom="0.74803149606299213" header="0.31496062992125984" footer="0.31496062992125984"/>
  <pageSetup scale="92" fitToWidth="0" orientation="landscape" verticalDpi="598" r:id="rId1"/>
  <headerFooter>
    <oddHeader>&amp;C&amp;"Verdana,Regular"&amp;12 </oddHeader>
    <evenHeader>&amp;C&amp;"Verdana,Regular"&amp;12 </evenHeader>
    <firstHeader>&amp;C&amp;"Verdana,Regular"&amp;12 </firstHeader>
  </headerFooter>
  <colBreaks count="20" manualBreakCount="20">
    <brk id="11" max="1048575" man="1"/>
    <brk id="21" max="1048575" man="1"/>
    <brk id="31" max="1048575" man="1"/>
    <brk id="41" max="1048575" man="1"/>
    <brk id="51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  <brk id="150" max="1048575" man="1"/>
    <brk id="160" max="1048575" man="1"/>
    <brk id="170" max="1048575" man="1"/>
    <brk id="180" max="1048575" man="1"/>
    <brk id="190" max="1048575" man="1"/>
    <brk id="20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EADCE-3556-4093-8EE3-5AF0FDF03BFF}">
  <dimension ref="B1:K45"/>
  <sheetViews>
    <sheetView workbookViewId="0">
      <selection activeCell="B37" sqref="B37"/>
    </sheetView>
  </sheetViews>
  <sheetFormatPr defaultRowHeight="15" x14ac:dyDescent="0.25"/>
  <cols>
    <col min="2" max="2" width="10.140625" bestFit="1" customWidth="1"/>
    <col min="3" max="3" width="10.140625" customWidth="1"/>
    <col min="4" max="4" width="12.5703125" customWidth="1"/>
    <col min="5" max="5" width="22.28515625" customWidth="1"/>
    <col min="6" max="6" width="27.7109375" bestFit="1" customWidth="1"/>
    <col min="7" max="7" width="11.28515625" bestFit="1" customWidth="1"/>
    <col min="8" max="8" width="11.28515625" customWidth="1"/>
    <col min="9" max="9" width="30.7109375" customWidth="1"/>
    <col min="10" max="10" width="13.85546875" customWidth="1"/>
    <col min="11" max="11" width="9.85546875" customWidth="1"/>
    <col min="12" max="12" width="6.85546875" customWidth="1"/>
    <col min="15" max="15" width="7" bestFit="1" customWidth="1"/>
    <col min="17" max="17" width="22.28515625" bestFit="1" customWidth="1"/>
  </cols>
  <sheetData>
    <row r="1" spans="2:11" x14ac:dyDescent="0.25">
      <c r="C1" s="52" t="s">
        <v>418</v>
      </c>
      <c r="D1" s="52"/>
    </row>
    <row r="2" spans="2:11" x14ac:dyDescent="0.25">
      <c r="B2" s="11" t="s">
        <v>415</v>
      </c>
      <c r="C2" s="11" t="s">
        <v>455</v>
      </c>
      <c r="D2" s="11" t="s">
        <v>456</v>
      </c>
      <c r="E2" s="11" t="s">
        <v>422</v>
      </c>
      <c r="F2" s="46" t="s">
        <v>644</v>
      </c>
      <c r="G2" s="11" t="s">
        <v>416</v>
      </c>
      <c r="H2" s="44" t="s">
        <v>638</v>
      </c>
      <c r="I2" s="11" t="s">
        <v>467</v>
      </c>
      <c r="J2" s="11" t="s">
        <v>417</v>
      </c>
      <c r="K2" s="11" t="s">
        <v>454</v>
      </c>
    </row>
    <row r="3" spans="2:11" x14ac:dyDescent="0.25">
      <c r="B3" s="4" t="s">
        <v>411</v>
      </c>
      <c r="C3" s="4">
        <v>12</v>
      </c>
      <c r="D3" s="4" t="s">
        <v>466</v>
      </c>
      <c r="E3" s="4">
        <v>4</v>
      </c>
      <c r="F3" s="4">
        <v>75</v>
      </c>
      <c r="G3" s="4">
        <v>2</v>
      </c>
      <c r="H3" s="4"/>
      <c r="I3" s="4">
        <f>G3*E3</f>
        <v>8</v>
      </c>
      <c r="J3" s="4">
        <f>G3*4+H3*4</f>
        <v>8</v>
      </c>
      <c r="K3" s="4">
        <v>22</v>
      </c>
    </row>
    <row r="4" spans="2:11" x14ac:dyDescent="0.25">
      <c r="B4" s="4" t="s">
        <v>412</v>
      </c>
      <c r="C4" s="4">
        <v>16</v>
      </c>
      <c r="D4" s="4" t="s">
        <v>457</v>
      </c>
      <c r="E4" s="4">
        <v>4</v>
      </c>
      <c r="F4" s="4">
        <v>90</v>
      </c>
      <c r="G4" s="4">
        <v>10</v>
      </c>
      <c r="H4" s="4">
        <v>5</v>
      </c>
      <c r="I4" s="4">
        <f t="shared" ref="I4:I44" si="0">G4*E4</f>
        <v>40</v>
      </c>
      <c r="J4" s="4">
        <f t="shared" ref="J4:J44" si="1">G4*4+H4*4</f>
        <v>60</v>
      </c>
      <c r="K4" s="4">
        <v>27</v>
      </c>
    </row>
    <row r="5" spans="2:11" x14ac:dyDescent="0.25">
      <c r="B5" s="4" t="s">
        <v>419</v>
      </c>
      <c r="C5" s="4">
        <v>12</v>
      </c>
      <c r="D5" s="4" t="s">
        <v>466</v>
      </c>
      <c r="E5" s="4">
        <v>4</v>
      </c>
      <c r="F5" s="4">
        <v>75</v>
      </c>
      <c r="G5" s="4"/>
      <c r="H5" s="4"/>
      <c r="I5" s="4">
        <f t="shared" si="0"/>
        <v>0</v>
      </c>
      <c r="J5" s="4">
        <f t="shared" si="1"/>
        <v>0</v>
      </c>
      <c r="K5" s="4">
        <v>22</v>
      </c>
    </row>
    <row r="6" spans="2:11" x14ac:dyDescent="0.25">
      <c r="B6" s="4" t="s">
        <v>420</v>
      </c>
      <c r="C6" s="4">
        <v>16</v>
      </c>
      <c r="D6" s="4" t="s">
        <v>457</v>
      </c>
      <c r="E6" s="4">
        <v>4</v>
      </c>
      <c r="F6" s="4">
        <v>90</v>
      </c>
      <c r="G6" s="4"/>
      <c r="H6" s="4"/>
      <c r="I6" s="4">
        <f t="shared" si="0"/>
        <v>0</v>
      </c>
      <c r="J6" s="4">
        <f t="shared" si="1"/>
        <v>0</v>
      </c>
      <c r="K6" s="4">
        <v>27</v>
      </c>
    </row>
    <row r="7" spans="2:11" x14ac:dyDescent="0.25">
      <c r="B7" s="4" t="s">
        <v>413</v>
      </c>
      <c r="C7" s="4">
        <v>12</v>
      </c>
      <c r="D7" s="4" t="s">
        <v>466</v>
      </c>
      <c r="E7" s="4">
        <v>4</v>
      </c>
      <c r="F7" s="4">
        <v>80</v>
      </c>
      <c r="G7" s="4">
        <v>2</v>
      </c>
      <c r="H7" s="4"/>
      <c r="I7" s="4">
        <f t="shared" si="0"/>
        <v>8</v>
      </c>
      <c r="J7" s="4">
        <f t="shared" si="1"/>
        <v>8</v>
      </c>
      <c r="K7" s="4">
        <v>22</v>
      </c>
    </row>
    <row r="8" spans="2:11" x14ac:dyDescent="0.25">
      <c r="B8" s="4" t="s">
        <v>414</v>
      </c>
      <c r="C8" s="4">
        <v>16</v>
      </c>
      <c r="D8" s="4" t="s">
        <v>457</v>
      </c>
      <c r="E8" s="4">
        <v>4</v>
      </c>
      <c r="F8" s="4">
        <v>100</v>
      </c>
      <c r="G8" s="4">
        <v>8</v>
      </c>
      <c r="H8" s="4"/>
      <c r="I8" s="4">
        <f t="shared" si="0"/>
        <v>32</v>
      </c>
      <c r="J8" s="4">
        <f t="shared" si="1"/>
        <v>32</v>
      </c>
      <c r="K8" s="4">
        <v>27</v>
      </c>
    </row>
    <row r="9" spans="2:11" x14ac:dyDescent="0.25">
      <c r="B9" s="4" t="s">
        <v>421</v>
      </c>
      <c r="C9" s="4">
        <v>16</v>
      </c>
      <c r="D9" s="4" t="s">
        <v>457</v>
      </c>
      <c r="E9" s="4">
        <v>4</v>
      </c>
      <c r="F9" s="4">
        <v>90</v>
      </c>
      <c r="G9" s="4"/>
      <c r="H9" s="4">
        <v>2</v>
      </c>
      <c r="I9" s="4">
        <f t="shared" si="0"/>
        <v>0</v>
      </c>
      <c r="J9" s="4">
        <f t="shared" si="1"/>
        <v>8</v>
      </c>
      <c r="K9" s="4">
        <v>27</v>
      </c>
    </row>
    <row r="10" spans="2:11" x14ac:dyDescent="0.25">
      <c r="B10" s="4" t="s">
        <v>423</v>
      </c>
      <c r="C10" s="4">
        <v>16</v>
      </c>
      <c r="D10" s="4" t="s">
        <v>457</v>
      </c>
      <c r="E10" s="4">
        <v>8</v>
      </c>
      <c r="F10" s="4">
        <v>100</v>
      </c>
      <c r="G10" s="4">
        <v>2</v>
      </c>
      <c r="H10" s="4">
        <v>3</v>
      </c>
      <c r="I10" s="4">
        <f t="shared" si="0"/>
        <v>16</v>
      </c>
      <c r="J10" s="4">
        <f t="shared" si="1"/>
        <v>20</v>
      </c>
      <c r="K10" s="4">
        <v>27</v>
      </c>
    </row>
    <row r="11" spans="2:11" x14ac:dyDescent="0.25">
      <c r="B11" s="4" t="s">
        <v>424</v>
      </c>
      <c r="C11" s="4">
        <v>16</v>
      </c>
      <c r="D11" s="4" t="s">
        <v>457</v>
      </c>
      <c r="E11" s="4">
        <v>4</v>
      </c>
      <c r="F11" s="4">
        <v>100</v>
      </c>
      <c r="G11" s="4"/>
      <c r="H11" s="4"/>
      <c r="I11" s="4">
        <f t="shared" si="0"/>
        <v>0</v>
      </c>
      <c r="J11" s="4">
        <f t="shared" si="1"/>
        <v>0</v>
      </c>
      <c r="K11" s="4">
        <v>27</v>
      </c>
    </row>
    <row r="12" spans="2:11" x14ac:dyDescent="0.25">
      <c r="B12" s="4" t="s">
        <v>425</v>
      </c>
      <c r="C12" s="4">
        <v>18</v>
      </c>
      <c r="D12" s="4" t="s">
        <v>458</v>
      </c>
      <c r="E12" s="4">
        <v>8</v>
      </c>
      <c r="F12" s="4">
        <v>110</v>
      </c>
      <c r="G12" s="4"/>
      <c r="H12" s="4"/>
      <c r="I12" s="4">
        <f t="shared" si="0"/>
        <v>0</v>
      </c>
      <c r="J12" s="4">
        <f t="shared" si="1"/>
        <v>0</v>
      </c>
      <c r="K12" s="4">
        <v>32</v>
      </c>
    </row>
    <row r="13" spans="2:11" x14ac:dyDescent="0.25">
      <c r="B13" s="4" t="s">
        <v>426</v>
      </c>
      <c r="C13" s="4">
        <v>16</v>
      </c>
      <c r="D13" s="4" t="s">
        <v>457</v>
      </c>
      <c r="E13" s="4">
        <v>4</v>
      </c>
      <c r="F13" s="4">
        <v>100</v>
      </c>
      <c r="G13" s="4">
        <v>4</v>
      </c>
      <c r="H13" s="4">
        <v>3</v>
      </c>
      <c r="I13" s="4">
        <f t="shared" si="0"/>
        <v>16</v>
      </c>
      <c r="J13" s="4">
        <f t="shared" si="1"/>
        <v>28</v>
      </c>
      <c r="K13" s="4">
        <v>27</v>
      </c>
    </row>
    <row r="14" spans="2:11" x14ac:dyDescent="0.25">
      <c r="B14" s="4" t="s">
        <v>427</v>
      </c>
      <c r="C14" s="4">
        <v>18</v>
      </c>
      <c r="D14" s="4" t="s">
        <v>458</v>
      </c>
      <c r="E14" s="4">
        <v>8</v>
      </c>
      <c r="F14" s="4">
        <v>115</v>
      </c>
      <c r="G14" s="4">
        <v>14</v>
      </c>
      <c r="H14" s="4">
        <v>1</v>
      </c>
      <c r="I14" s="4">
        <f t="shared" si="0"/>
        <v>112</v>
      </c>
      <c r="J14" s="4">
        <f t="shared" si="1"/>
        <v>60</v>
      </c>
      <c r="K14" s="4">
        <v>32</v>
      </c>
    </row>
    <row r="15" spans="2:11" x14ac:dyDescent="0.25">
      <c r="B15" s="4" t="s">
        <v>642</v>
      </c>
      <c r="C15" s="4"/>
      <c r="D15" s="4"/>
      <c r="E15" s="4"/>
      <c r="F15" s="4"/>
      <c r="G15" s="4">
        <v>1</v>
      </c>
      <c r="H15" s="4"/>
      <c r="I15" s="4"/>
      <c r="J15" s="4"/>
      <c r="K15" s="4"/>
    </row>
    <row r="16" spans="2:11" x14ac:dyDescent="0.25">
      <c r="B16" s="4" t="s">
        <v>428</v>
      </c>
      <c r="C16" s="4">
        <v>16</v>
      </c>
      <c r="D16" s="4" t="s">
        <v>457</v>
      </c>
      <c r="E16" s="4">
        <v>8</v>
      </c>
      <c r="F16" s="4">
        <v>100</v>
      </c>
      <c r="G16" s="4">
        <v>7</v>
      </c>
      <c r="H16" s="4">
        <v>2</v>
      </c>
      <c r="I16" s="4">
        <f t="shared" si="0"/>
        <v>56</v>
      </c>
      <c r="J16" s="4">
        <f t="shared" si="1"/>
        <v>36</v>
      </c>
      <c r="K16" s="4">
        <v>27</v>
      </c>
    </row>
    <row r="17" spans="2:11" x14ac:dyDescent="0.25">
      <c r="B17" s="4" t="s">
        <v>251</v>
      </c>
      <c r="C17" s="4">
        <v>18</v>
      </c>
      <c r="D17" s="4" t="s">
        <v>458</v>
      </c>
      <c r="E17" s="4">
        <v>8</v>
      </c>
      <c r="F17" s="4">
        <v>130</v>
      </c>
      <c r="G17" s="4">
        <v>19</v>
      </c>
      <c r="H17" s="4">
        <v>2</v>
      </c>
      <c r="I17" s="4">
        <f t="shared" si="0"/>
        <v>152</v>
      </c>
      <c r="J17" s="4">
        <f t="shared" si="1"/>
        <v>84</v>
      </c>
      <c r="K17" s="4">
        <v>32</v>
      </c>
    </row>
    <row r="18" spans="2:11" x14ac:dyDescent="0.25">
      <c r="B18" s="4" t="s">
        <v>429</v>
      </c>
      <c r="C18" s="4">
        <v>18</v>
      </c>
      <c r="D18" s="4" t="s">
        <v>458</v>
      </c>
      <c r="E18" s="4">
        <v>8</v>
      </c>
      <c r="F18" s="4">
        <v>115</v>
      </c>
      <c r="G18" s="4">
        <v>1</v>
      </c>
      <c r="H18" s="4"/>
      <c r="I18" s="4">
        <f t="shared" si="0"/>
        <v>8</v>
      </c>
      <c r="J18" s="4">
        <f t="shared" si="1"/>
        <v>4</v>
      </c>
      <c r="K18" s="4">
        <v>32</v>
      </c>
    </row>
    <row r="19" spans="2:11" x14ac:dyDescent="0.25">
      <c r="B19" s="4" t="s">
        <v>430</v>
      </c>
      <c r="C19" s="4">
        <v>18</v>
      </c>
      <c r="D19" s="4" t="s">
        <v>458</v>
      </c>
      <c r="E19" s="4">
        <v>12</v>
      </c>
      <c r="F19" s="4">
        <v>140</v>
      </c>
      <c r="G19" s="4">
        <v>18</v>
      </c>
      <c r="H19" s="4">
        <v>10</v>
      </c>
      <c r="I19" s="4">
        <f t="shared" si="0"/>
        <v>216</v>
      </c>
      <c r="J19" s="4">
        <f t="shared" si="1"/>
        <v>112</v>
      </c>
      <c r="K19" s="4">
        <v>32</v>
      </c>
    </row>
    <row r="20" spans="2:11" x14ac:dyDescent="0.25">
      <c r="B20" s="4" t="s">
        <v>641</v>
      </c>
      <c r="C20" s="4"/>
      <c r="D20" s="4"/>
      <c r="E20" s="4"/>
      <c r="F20" s="4"/>
      <c r="G20" s="4">
        <v>1</v>
      </c>
      <c r="H20" s="4">
        <v>2</v>
      </c>
      <c r="I20" s="4"/>
      <c r="J20" s="4">
        <f t="shared" si="1"/>
        <v>12</v>
      </c>
      <c r="K20" s="4"/>
    </row>
    <row r="21" spans="2:11" x14ac:dyDescent="0.25">
      <c r="B21" s="4" t="s">
        <v>431</v>
      </c>
      <c r="C21" s="4">
        <v>18</v>
      </c>
      <c r="D21" s="4" t="s">
        <v>458</v>
      </c>
      <c r="E21" s="4">
        <v>8</v>
      </c>
      <c r="F21" s="4">
        <v>120</v>
      </c>
      <c r="G21" s="4">
        <v>5</v>
      </c>
      <c r="H21" s="4">
        <v>1</v>
      </c>
      <c r="I21" s="4">
        <f t="shared" si="0"/>
        <v>40</v>
      </c>
      <c r="J21" s="4">
        <f t="shared" si="1"/>
        <v>24</v>
      </c>
      <c r="K21" s="4">
        <v>32</v>
      </c>
    </row>
    <row r="22" spans="2:11" x14ac:dyDescent="0.25">
      <c r="B22" s="4" t="s">
        <v>432</v>
      </c>
      <c r="C22" s="4">
        <v>22</v>
      </c>
      <c r="D22" s="4" t="s">
        <v>459</v>
      </c>
      <c r="E22" s="4">
        <v>12</v>
      </c>
      <c r="F22" s="4">
        <v>165</v>
      </c>
      <c r="G22" s="4">
        <v>13</v>
      </c>
      <c r="H22" s="4">
        <v>7</v>
      </c>
      <c r="I22" s="4">
        <f t="shared" si="0"/>
        <v>156</v>
      </c>
      <c r="J22" s="4">
        <f t="shared" si="1"/>
        <v>80</v>
      </c>
      <c r="K22" s="4">
        <v>36</v>
      </c>
    </row>
    <row r="23" spans="2:11" x14ac:dyDescent="0.25">
      <c r="B23" s="4" t="s">
        <v>433</v>
      </c>
      <c r="C23" s="4">
        <v>22</v>
      </c>
      <c r="D23" s="4" t="s">
        <v>459</v>
      </c>
      <c r="E23" s="4">
        <v>12</v>
      </c>
      <c r="F23" s="4">
        <v>140</v>
      </c>
      <c r="G23" s="4">
        <v>2</v>
      </c>
      <c r="H23" s="4"/>
      <c r="I23" s="4">
        <f t="shared" si="0"/>
        <v>24</v>
      </c>
      <c r="J23" s="4">
        <f t="shared" si="1"/>
        <v>8</v>
      </c>
      <c r="K23" s="4">
        <v>36</v>
      </c>
    </row>
    <row r="24" spans="2:11" x14ac:dyDescent="0.25">
      <c r="B24" s="4" t="s">
        <v>434</v>
      </c>
      <c r="C24" s="4">
        <v>24</v>
      </c>
      <c r="D24" s="4" t="s">
        <v>460</v>
      </c>
      <c r="E24" s="4">
        <v>16</v>
      </c>
      <c r="F24" s="4">
        <v>190</v>
      </c>
      <c r="G24" s="4">
        <v>1</v>
      </c>
      <c r="H24" s="4">
        <v>5</v>
      </c>
      <c r="I24" s="4">
        <f t="shared" si="0"/>
        <v>16</v>
      </c>
      <c r="J24" s="4">
        <f t="shared" si="1"/>
        <v>24</v>
      </c>
      <c r="K24" s="4">
        <v>41</v>
      </c>
    </row>
    <row r="25" spans="2:11" x14ac:dyDescent="0.25">
      <c r="B25" s="4" t="s">
        <v>435</v>
      </c>
      <c r="C25" s="4">
        <v>22</v>
      </c>
      <c r="D25" s="4" t="s">
        <v>459</v>
      </c>
      <c r="E25" s="4">
        <v>12</v>
      </c>
      <c r="F25" s="4">
        <v>150</v>
      </c>
      <c r="G25" s="4">
        <v>1</v>
      </c>
      <c r="H25" s="4"/>
      <c r="I25" s="4">
        <f t="shared" si="0"/>
        <v>12</v>
      </c>
      <c r="J25" s="4">
        <f t="shared" si="1"/>
        <v>4</v>
      </c>
      <c r="K25" s="4">
        <v>36</v>
      </c>
    </row>
    <row r="26" spans="2:11" x14ac:dyDescent="0.25">
      <c r="B26" s="4" t="s">
        <v>436</v>
      </c>
      <c r="C26" s="4">
        <v>27</v>
      </c>
      <c r="D26" s="4" t="s">
        <v>461</v>
      </c>
      <c r="E26" s="4">
        <v>16</v>
      </c>
      <c r="F26" s="4">
        <v>205</v>
      </c>
      <c r="G26" s="4"/>
      <c r="H26" s="4"/>
      <c r="I26" s="4">
        <f t="shared" si="0"/>
        <v>0</v>
      </c>
      <c r="J26" s="4">
        <f t="shared" si="1"/>
        <v>0</v>
      </c>
      <c r="K26" s="4">
        <v>46</v>
      </c>
    </row>
    <row r="27" spans="2:11" x14ac:dyDescent="0.25">
      <c r="B27" s="4" t="s">
        <v>437</v>
      </c>
      <c r="C27" s="4">
        <v>24</v>
      </c>
      <c r="D27" s="4" t="s">
        <v>460</v>
      </c>
      <c r="E27" s="4">
        <v>12</v>
      </c>
      <c r="F27" s="4">
        <v>165</v>
      </c>
      <c r="G27" s="4"/>
      <c r="H27" s="4"/>
      <c r="I27" s="4">
        <f t="shared" si="0"/>
        <v>0</v>
      </c>
      <c r="J27" s="4">
        <f t="shared" si="1"/>
        <v>0</v>
      </c>
      <c r="K27" s="4">
        <v>41</v>
      </c>
    </row>
    <row r="28" spans="2:11" x14ac:dyDescent="0.25">
      <c r="B28" s="4" t="s">
        <v>438</v>
      </c>
      <c r="C28" s="4">
        <v>27</v>
      </c>
      <c r="D28" s="4" t="s">
        <v>461</v>
      </c>
      <c r="E28" s="4">
        <v>20</v>
      </c>
      <c r="F28" s="4">
        <v>215</v>
      </c>
      <c r="G28" s="4">
        <v>1</v>
      </c>
      <c r="H28" s="4">
        <v>1</v>
      </c>
      <c r="I28" s="4">
        <f t="shared" si="0"/>
        <v>20</v>
      </c>
      <c r="J28" s="4">
        <f t="shared" si="1"/>
        <v>8</v>
      </c>
      <c r="K28" s="4">
        <v>46</v>
      </c>
    </row>
    <row r="29" spans="2:11" x14ac:dyDescent="0.25">
      <c r="B29" s="4" t="s">
        <v>643</v>
      </c>
      <c r="C29" s="4">
        <v>24</v>
      </c>
      <c r="D29" s="4" t="s">
        <v>460</v>
      </c>
      <c r="E29" s="4">
        <v>16</v>
      </c>
      <c r="F29" s="4">
        <v>165</v>
      </c>
      <c r="G29" s="4"/>
      <c r="H29" s="4"/>
      <c r="I29" s="4">
        <f t="shared" si="0"/>
        <v>0</v>
      </c>
      <c r="J29" s="4">
        <f t="shared" si="1"/>
        <v>0</v>
      </c>
      <c r="K29" s="4">
        <v>41</v>
      </c>
    </row>
    <row r="30" spans="2:11" x14ac:dyDescent="0.25">
      <c r="B30" s="4" t="s">
        <v>439</v>
      </c>
      <c r="C30" s="4">
        <v>30</v>
      </c>
      <c r="D30" s="4" t="s">
        <v>462</v>
      </c>
      <c r="E30" s="4">
        <v>20</v>
      </c>
      <c r="F30" s="4">
        <v>235</v>
      </c>
      <c r="G30" s="4">
        <v>1</v>
      </c>
      <c r="H30" s="4"/>
      <c r="I30" s="4">
        <f t="shared" si="0"/>
        <v>20</v>
      </c>
      <c r="J30" s="4">
        <f t="shared" si="1"/>
        <v>4</v>
      </c>
      <c r="K30" s="4">
        <v>51</v>
      </c>
    </row>
    <row r="31" spans="2:11" x14ac:dyDescent="0.25">
      <c r="B31" s="4" t="s">
        <v>440</v>
      </c>
      <c r="C31" s="4">
        <v>27</v>
      </c>
      <c r="D31" s="4" t="s">
        <v>461</v>
      </c>
      <c r="E31" s="4">
        <v>16</v>
      </c>
      <c r="F31" s="4">
        <v>180</v>
      </c>
      <c r="G31" s="4"/>
      <c r="H31" s="4"/>
      <c r="I31" s="4">
        <f t="shared" si="0"/>
        <v>0</v>
      </c>
      <c r="J31" s="4">
        <f t="shared" si="1"/>
        <v>0</v>
      </c>
      <c r="K31" s="4">
        <v>46</v>
      </c>
    </row>
    <row r="32" spans="2:11" x14ac:dyDescent="0.25">
      <c r="B32" s="4" t="s">
        <v>441</v>
      </c>
      <c r="C32" s="4">
        <v>30</v>
      </c>
      <c r="D32" s="4" t="s">
        <v>462</v>
      </c>
      <c r="E32" s="4">
        <v>24</v>
      </c>
      <c r="F32" s="4">
        <v>245</v>
      </c>
      <c r="G32" s="4"/>
      <c r="H32" s="4">
        <v>1</v>
      </c>
      <c r="I32" s="4">
        <f t="shared" si="0"/>
        <v>0</v>
      </c>
      <c r="J32" s="4">
        <f t="shared" si="1"/>
        <v>4</v>
      </c>
      <c r="K32" s="4">
        <v>51</v>
      </c>
    </row>
    <row r="33" spans="2:11" x14ac:dyDescent="0.25">
      <c r="B33" s="4" t="s">
        <v>442</v>
      </c>
      <c r="C33" s="4">
        <v>27</v>
      </c>
      <c r="D33" s="4" t="s">
        <v>461</v>
      </c>
      <c r="E33" s="4">
        <v>20</v>
      </c>
      <c r="F33" s="4">
        <v>190</v>
      </c>
      <c r="G33" s="4">
        <v>1</v>
      </c>
      <c r="H33" s="4"/>
      <c r="I33" s="4">
        <f t="shared" si="0"/>
        <v>20</v>
      </c>
      <c r="J33" s="4">
        <f t="shared" si="1"/>
        <v>4</v>
      </c>
      <c r="K33" s="4">
        <v>46</v>
      </c>
    </row>
    <row r="34" spans="2:11" x14ac:dyDescent="0.25">
      <c r="B34" s="4" t="s">
        <v>443</v>
      </c>
      <c r="C34" s="4">
        <v>30</v>
      </c>
      <c r="D34" s="4" t="s">
        <v>462</v>
      </c>
      <c r="E34" s="4">
        <v>24</v>
      </c>
      <c r="F34" s="4">
        <v>255</v>
      </c>
      <c r="G34" s="4">
        <v>3</v>
      </c>
      <c r="H34" s="4"/>
      <c r="I34" s="4">
        <f t="shared" si="0"/>
        <v>72</v>
      </c>
      <c r="J34" s="4">
        <f t="shared" si="1"/>
        <v>12</v>
      </c>
      <c r="K34" s="4">
        <v>51</v>
      </c>
    </row>
    <row r="35" spans="2:11" x14ac:dyDescent="0.25">
      <c r="B35" s="4" t="s">
        <v>444</v>
      </c>
      <c r="C35" s="4">
        <v>30</v>
      </c>
      <c r="D35" s="4" t="s">
        <v>462</v>
      </c>
      <c r="E35" s="4">
        <v>20</v>
      </c>
      <c r="F35" s="4">
        <v>210</v>
      </c>
      <c r="G35" s="4"/>
      <c r="H35" s="4"/>
      <c r="I35" s="4">
        <f t="shared" si="0"/>
        <v>0</v>
      </c>
      <c r="J35" s="4">
        <f t="shared" si="1"/>
        <v>0</v>
      </c>
      <c r="K35" s="4">
        <v>51</v>
      </c>
    </row>
    <row r="36" spans="2:11" x14ac:dyDescent="0.25">
      <c r="B36" s="4" t="s">
        <v>445</v>
      </c>
      <c r="C36" s="4">
        <v>36</v>
      </c>
      <c r="D36" s="4" t="s">
        <v>463</v>
      </c>
      <c r="E36" s="4">
        <v>24</v>
      </c>
      <c r="F36" s="4">
        <v>275</v>
      </c>
      <c r="G36" s="4"/>
      <c r="H36" s="4"/>
      <c r="I36" s="4">
        <f t="shared" si="0"/>
        <v>0</v>
      </c>
      <c r="J36" s="4">
        <f t="shared" si="1"/>
        <v>0</v>
      </c>
      <c r="K36" s="4"/>
    </row>
    <row r="37" spans="2:11" x14ac:dyDescent="0.25">
      <c r="B37" s="4" t="s">
        <v>446</v>
      </c>
      <c r="C37" s="4">
        <v>30</v>
      </c>
      <c r="D37" s="4" t="s">
        <v>462</v>
      </c>
      <c r="E37" s="4">
        <v>20</v>
      </c>
      <c r="F37" s="4">
        <v>215</v>
      </c>
      <c r="G37" s="4">
        <v>1</v>
      </c>
      <c r="H37" s="4"/>
      <c r="I37" s="4">
        <f t="shared" si="0"/>
        <v>20</v>
      </c>
      <c r="J37" s="4">
        <f t="shared" si="1"/>
        <v>4</v>
      </c>
      <c r="K37" s="4">
        <v>51</v>
      </c>
    </row>
    <row r="38" spans="2:11" x14ac:dyDescent="0.25">
      <c r="B38" s="4" t="s">
        <v>447</v>
      </c>
      <c r="C38" s="4">
        <v>36</v>
      </c>
      <c r="D38" s="4" t="s">
        <v>463</v>
      </c>
      <c r="E38" s="4">
        <v>24</v>
      </c>
      <c r="F38" s="4">
        <v>295</v>
      </c>
      <c r="G38" s="4"/>
      <c r="H38" s="4"/>
      <c r="I38" s="4">
        <f t="shared" si="0"/>
        <v>0</v>
      </c>
      <c r="J38" s="4">
        <f t="shared" si="1"/>
        <v>0</v>
      </c>
      <c r="K38" s="4"/>
    </row>
    <row r="39" spans="2:11" x14ac:dyDescent="0.25">
      <c r="B39" s="4" t="s">
        <v>448</v>
      </c>
      <c r="C39" s="4">
        <v>30</v>
      </c>
      <c r="D39" s="4" t="s">
        <v>462</v>
      </c>
      <c r="E39" s="4">
        <v>24</v>
      </c>
      <c r="F39" s="4">
        <v>240</v>
      </c>
      <c r="G39" s="4"/>
      <c r="H39" s="4"/>
      <c r="I39" s="4">
        <f t="shared" si="0"/>
        <v>0</v>
      </c>
      <c r="J39" s="4">
        <f t="shared" si="1"/>
        <v>0</v>
      </c>
      <c r="K39" s="4">
        <v>51</v>
      </c>
    </row>
    <row r="40" spans="2:11" x14ac:dyDescent="0.25">
      <c r="B40" s="4" t="s">
        <v>449</v>
      </c>
      <c r="C40" s="4">
        <v>39</v>
      </c>
      <c r="D40" s="4" t="s">
        <v>464</v>
      </c>
      <c r="E40" s="4">
        <v>28</v>
      </c>
      <c r="F40" s="4">
        <v>340</v>
      </c>
      <c r="G40" s="4"/>
      <c r="H40" s="4"/>
      <c r="I40" s="4">
        <f t="shared" si="0"/>
        <v>0</v>
      </c>
      <c r="J40" s="4">
        <f t="shared" si="1"/>
        <v>0</v>
      </c>
      <c r="K40" s="4"/>
    </row>
    <row r="41" spans="2:11" x14ac:dyDescent="0.25">
      <c r="B41" s="4" t="s">
        <v>450</v>
      </c>
      <c r="C41" s="4">
        <v>30</v>
      </c>
      <c r="D41" s="4" t="s">
        <v>462</v>
      </c>
      <c r="E41" s="4">
        <v>24</v>
      </c>
      <c r="F41" s="4">
        <v>240</v>
      </c>
      <c r="G41" s="4"/>
      <c r="H41" s="4"/>
      <c r="I41" s="4">
        <f t="shared" si="0"/>
        <v>0</v>
      </c>
      <c r="J41" s="4">
        <f t="shared" si="1"/>
        <v>0</v>
      </c>
      <c r="K41" s="4">
        <v>51</v>
      </c>
    </row>
    <row r="42" spans="2:11" x14ac:dyDescent="0.25">
      <c r="B42" s="4" t="s">
        <v>451</v>
      </c>
      <c r="C42" s="4">
        <v>39</v>
      </c>
      <c r="D42" s="4" t="s">
        <v>464</v>
      </c>
      <c r="E42" s="4">
        <v>28</v>
      </c>
      <c r="F42" s="4">
        <v>340</v>
      </c>
      <c r="G42" s="4"/>
      <c r="H42" s="4"/>
      <c r="I42" s="4">
        <f t="shared" si="0"/>
        <v>0</v>
      </c>
      <c r="J42" s="4">
        <f t="shared" si="1"/>
        <v>0</v>
      </c>
      <c r="K42" s="4"/>
    </row>
    <row r="43" spans="2:11" x14ac:dyDescent="0.25">
      <c r="B43" s="4" t="s">
        <v>452</v>
      </c>
      <c r="C43" s="4">
        <v>30</v>
      </c>
      <c r="D43" s="4" t="s">
        <v>462</v>
      </c>
      <c r="E43" s="4">
        <v>28</v>
      </c>
      <c r="F43" s="4">
        <v>250</v>
      </c>
      <c r="G43" s="4"/>
      <c r="H43" s="4"/>
      <c r="I43" s="4">
        <f t="shared" si="0"/>
        <v>0</v>
      </c>
      <c r="J43" s="4">
        <f t="shared" si="1"/>
        <v>0</v>
      </c>
      <c r="K43" s="4">
        <v>51</v>
      </c>
    </row>
    <row r="44" spans="2:11" x14ac:dyDescent="0.25">
      <c r="B44" s="4" t="s">
        <v>453</v>
      </c>
      <c r="C44" s="4">
        <v>39</v>
      </c>
      <c r="D44" s="4" t="s">
        <v>465</v>
      </c>
      <c r="E44" s="4">
        <v>28</v>
      </c>
      <c r="F44" s="4">
        <v>385</v>
      </c>
      <c r="G44" s="4"/>
      <c r="H44" s="4"/>
      <c r="I44" s="4">
        <f t="shared" si="0"/>
        <v>0</v>
      </c>
      <c r="J44" s="4">
        <f t="shared" si="1"/>
        <v>0</v>
      </c>
      <c r="K44" s="4"/>
    </row>
    <row r="45" spans="2:11" x14ac:dyDescent="0.25">
      <c r="J45" s="45">
        <f>SUM(J3:J44)</f>
        <v>648</v>
      </c>
    </row>
  </sheetData>
  <autoFilter ref="B2:K45" xr:uid="{333024A9-5CD9-472B-B14F-A48FAFCD9592}"/>
  <mergeCells count="1">
    <mergeCell ref="C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opsezi</vt:lpstr>
      </vt:variant>
      <vt:variant>
        <vt:i4>1</vt:i4>
      </vt:variant>
    </vt:vector>
  </HeadingPairs>
  <TitlesOfParts>
    <vt:vector size="3" baseType="lpstr">
      <vt:lpstr>Sistemi</vt:lpstr>
      <vt:lpstr>Blinde i zaptivači i vijci</vt:lpstr>
      <vt:lpstr>Sistemi!Oblast_štampanja</vt:lpstr>
    </vt:vector>
  </TitlesOfParts>
  <Company>NIS A.D.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Radoica Culafic</dc:creator>
  <cp:keywords>Klasifikacija: Без ограничења/Unrestricted</cp:keywords>
  <cp:lastModifiedBy>Bojan Mrkonjic</cp:lastModifiedBy>
  <cp:lastPrinted>2026-06-25T06:03:46Z</cp:lastPrinted>
  <dcterms:created xsi:type="dcterms:W3CDTF">2024-02-08T09:21:23Z</dcterms:created>
  <dcterms:modified xsi:type="dcterms:W3CDTF">2026-06-26T11:03:40Z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9dc4001c-b69e-4278-8a60-b0423259fab4</vt:lpwstr>
  </property>
  <property fmtid="{D5CDD505-2E9C-101B-9397-08002B2CF9AE}" pid="3" name="Klasifikacija">
    <vt:lpwstr>Bez-ogranicenja-Unrestricted</vt:lpwstr>
  </property>
</Properties>
</file>